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nigam\OneDrive - Qualcomm\Documents\RAN4\RAN4_93_Reno\"/>
    </mc:Choice>
  </mc:AlternateContent>
  <xr:revisionPtr revIDLastSave="6" documentId="11_2ADB7D1C0E85E5789AC6188FC1598FDD26E105A0" xr6:coauthVersionLast="41" xr6:coauthVersionMax="41" xr10:uidLastSave="{98452F68-8E44-4D49-A6DB-5E400D342EF4}"/>
  <bookViews>
    <workbookView xWindow="-120" yWindow="-120" windowWidth="29040" windowHeight="15840" firstSheet="1" activeTab="1" xr2:uid="{00000000-000D-0000-FFFF-FFFF00000000}"/>
  </bookViews>
  <sheets>
    <sheet name="Title" sheetId="1" r:id="rId1"/>
    <sheet name="Summary" sheetId="2" r:id="rId2"/>
    <sheet name="5 MHz" sheetId="3" r:id="rId3"/>
    <sheet name="10 MHz" sheetId="11" r:id="rId4"/>
    <sheet name="15 MHz" sheetId="12" r:id="rId5"/>
    <sheet name="20 MHz" sheetId="13" r:id="rId6"/>
    <sheet name="25 MHz" sheetId="14" r:id="rId7"/>
    <sheet name="30 MHz" sheetId="16" r:id="rId8"/>
    <sheet name="40 MHz" sheetId="17" r:id="rId9"/>
    <sheet name="50 MHz" sheetId="1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57" i="18" l="1"/>
  <c r="R57" i="18"/>
  <c r="Q57" i="18"/>
  <c r="P57" i="18"/>
  <c r="O57" i="18"/>
  <c r="N57" i="18"/>
  <c r="M57" i="18"/>
  <c r="L57" i="18"/>
  <c r="K57" i="18"/>
  <c r="J57" i="18"/>
  <c r="I57" i="18"/>
  <c r="H57" i="18"/>
  <c r="E57" i="18"/>
  <c r="D57" i="18"/>
  <c r="A31" i="18"/>
  <c r="A32" i="18" s="1"/>
  <c r="A33" i="18" s="1"/>
  <c r="A34" i="18" s="1"/>
  <c r="A35" i="18" s="1"/>
  <c r="A36" i="18" s="1"/>
  <c r="A37" i="18" s="1"/>
  <c r="A38" i="18" s="1"/>
  <c r="A39" i="18" s="1"/>
  <c r="A40" i="18" s="1"/>
  <c r="A41" i="18" s="1"/>
  <c r="A42" i="18" s="1"/>
  <c r="A43" i="18" s="1"/>
  <c r="A44" i="18" s="1"/>
  <c r="A45" i="18" s="1"/>
  <c r="A46" i="18" s="1"/>
  <c r="A47" i="18" s="1"/>
  <c r="A48" i="18" s="1"/>
  <c r="A49" i="18" s="1"/>
  <c r="A50" i="18" s="1"/>
  <c r="A51" i="18" s="1"/>
  <c r="A52" i="18" s="1"/>
  <c r="A53" i="18" s="1"/>
  <c r="A54" i="18" s="1"/>
  <c r="A55" i="18" s="1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D57" i="17"/>
  <c r="C57" i="17"/>
  <c r="B57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A50" i="17" s="1"/>
  <c r="A51" i="17" s="1"/>
  <c r="A52" i="17" s="1"/>
  <c r="A53" i="17" s="1"/>
  <c r="A54" i="17" s="1"/>
  <c r="A55" i="17" s="1"/>
  <c r="S57" i="16"/>
  <c r="R57" i="16"/>
  <c r="Q57" i="16"/>
  <c r="P57" i="16"/>
  <c r="O57" i="16"/>
  <c r="N57" i="16"/>
  <c r="M57" i="16"/>
  <c r="L57" i="16"/>
  <c r="K57" i="16"/>
  <c r="J57" i="16"/>
  <c r="I57" i="16"/>
  <c r="H57" i="16"/>
  <c r="F57" i="16"/>
  <c r="A31" i="16"/>
  <c r="A32" i="16" s="1"/>
  <c r="A33" i="16" s="1"/>
  <c r="A34" i="16" s="1"/>
  <c r="A35" i="16" s="1"/>
  <c r="A36" i="16" s="1"/>
  <c r="A37" i="16" s="1"/>
  <c r="A38" i="16" s="1"/>
  <c r="A39" i="16" s="1"/>
  <c r="A40" i="16" s="1"/>
  <c r="A41" i="16" s="1"/>
  <c r="A42" i="16" s="1"/>
  <c r="A43" i="16" s="1"/>
  <c r="A44" i="16" s="1"/>
  <c r="A45" i="16" s="1"/>
  <c r="A46" i="16" s="1"/>
  <c r="A47" i="16" s="1"/>
  <c r="A48" i="16" s="1"/>
  <c r="A49" i="16" s="1"/>
  <c r="A50" i="16" s="1"/>
  <c r="A51" i="16" s="1"/>
  <c r="A52" i="16" s="1"/>
  <c r="A53" i="16" s="1"/>
  <c r="A54" i="16" s="1"/>
  <c r="A55" i="16" s="1"/>
  <c r="S57" i="14"/>
  <c r="R57" i="14"/>
  <c r="Q57" i="14"/>
  <c r="P57" i="14"/>
  <c r="O57" i="14"/>
  <c r="N57" i="14"/>
  <c r="M57" i="14"/>
  <c r="L57" i="14"/>
  <c r="K57" i="14"/>
  <c r="J57" i="14"/>
  <c r="I57" i="14"/>
  <c r="H57" i="14"/>
  <c r="E57" i="14"/>
  <c r="D57" i="14"/>
  <c r="A32" i="14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31" i="14"/>
  <c r="S57" i="13"/>
  <c r="R57" i="13"/>
  <c r="Q57" i="13"/>
  <c r="P57" i="13"/>
  <c r="O57" i="13"/>
  <c r="N57" i="13"/>
  <c r="M57" i="13"/>
  <c r="L57" i="13"/>
  <c r="K57" i="13"/>
  <c r="J57" i="13"/>
  <c r="I57" i="13"/>
  <c r="H57" i="13"/>
  <c r="F57" i="13"/>
  <c r="A31" i="13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47" i="13" s="1"/>
  <c r="A48" i="13" s="1"/>
  <c r="A49" i="13" s="1"/>
  <c r="A50" i="13" s="1"/>
  <c r="A51" i="13" s="1"/>
  <c r="A52" i="13" s="1"/>
  <c r="A53" i="13" s="1"/>
  <c r="A54" i="13" s="1"/>
  <c r="A55" i="13" s="1"/>
  <c r="S57" i="12"/>
  <c r="R57" i="12"/>
  <c r="Q57" i="12"/>
  <c r="P57" i="12"/>
  <c r="O57" i="12"/>
  <c r="N57" i="12"/>
  <c r="M57" i="12"/>
  <c r="L57" i="12"/>
  <c r="K57" i="12"/>
  <c r="J57" i="12"/>
  <c r="I57" i="12"/>
  <c r="H57" i="12"/>
  <c r="E57" i="12"/>
  <c r="D57" i="12"/>
  <c r="C57" i="12"/>
  <c r="A31" i="12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S57" i="11"/>
  <c r="R57" i="11"/>
  <c r="Q57" i="11"/>
  <c r="P57" i="11"/>
  <c r="O57" i="11"/>
  <c r="N57" i="11"/>
  <c r="M57" i="11"/>
  <c r="L57" i="11"/>
  <c r="K57" i="11"/>
  <c r="J57" i="11"/>
  <c r="I57" i="11"/>
  <c r="H57" i="11"/>
  <c r="F57" i="11"/>
  <c r="A31" i="1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53" i="11" s="1"/>
  <c r="A54" i="11" s="1"/>
  <c r="A55" i="11" s="1"/>
  <c r="S57" i="3"/>
  <c r="R57" i="3"/>
  <c r="Q57" i="3"/>
  <c r="P57" i="3"/>
  <c r="O57" i="3"/>
  <c r="N57" i="3"/>
  <c r="M57" i="3"/>
  <c r="L57" i="3"/>
  <c r="K57" i="3"/>
  <c r="J57" i="3"/>
  <c r="I57" i="3"/>
  <c r="H57" i="3"/>
  <c r="A31" i="3"/>
  <c r="A32" i="3" s="1"/>
  <c r="A33" i="3" s="1"/>
  <c r="A34" i="3" s="1"/>
  <c r="A35" i="3" s="1"/>
  <c r="A36" i="3" s="1"/>
  <c r="A37" i="3" s="1"/>
  <c r="O39" i="2"/>
  <c r="Q39" i="2" s="1"/>
  <c r="N39" i="2"/>
  <c r="M39" i="2"/>
  <c r="O38" i="2"/>
  <c r="Q38" i="2" s="1"/>
  <c r="N38" i="2"/>
  <c r="M38" i="2"/>
  <c r="O37" i="2"/>
  <c r="Q37" i="2" s="1"/>
  <c r="N37" i="2"/>
  <c r="M37" i="2"/>
  <c r="O36" i="2"/>
  <c r="Q36" i="2" s="1"/>
  <c r="N36" i="2"/>
  <c r="M36" i="2"/>
  <c r="O35" i="2"/>
  <c r="Q35" i="2" s="1"/>
  <c r="N35" i="2"/>
  <c r="M35" i="2"/>
  <c r="O34" i="2"/>
  <c r="Q34" i="2" s="1"/>
  <c r="N34" i="2"/>
  <c r="M34" i="2"/>
  <c r="O33" i="2"/>
  <c r="Q33" i="2" s="1"/>
  <c r="N33" i="2"/>
  <c r="M33" i="2"/>
  <c r="O32" i="2"/>
  <c r="Q32" i="2" s="1"/>
  <c r="N32" i="2"/>
  <c r="M32" i="2"/>
  <c r="O31" i="2"/>
  <c r="Q31" i="2" s="1"/>
  <c r="N31" i="2"/>
  <c r="M31" i="2"/>
  <c r="O30" i="2"/>
  <c r="Q30" i="2" s="1"/>
  <c r="N30" i="2"/>
  <c r="M30" i="2"/>
  <c r="O29" i="2"/>
  <c r="Q29" i="2" s="1"/>
  <c r="N29" i="2"/>
  <c r="M29" i="2"/>
  <c r="O28" i="2"/>
  <c r="Q28" i="2" s="1"/>
  <c r="N28" i="2"/>
  <c r="M28" i="2"/>
  <c r="O27" i="2"/>
  <c r="Q27" i="2" s="1"/>
  <c r="N27" i="2"/>
  <c r="M27" i="2"/>
  <c r="O26" i="2"/>
  <c r="Q26" i="2" s="1"/>
  <c r="N26" i="2"/>
  <c r="M26" i="2"/>
  <c r="O25" i="2"/>
  <c r="Q25" i="2" s="1"/>
  <c r="N25" i="2"/>
  <c r="M25" i="2"/>
  <c r="O24" i="2"/>
  <c r="Q24" i="2" s="1"/>
  <c r="N24" i="2"/>
  <c r="M24" i="2"/>
  <c r="H4" i="2"/>
  <c r="L9" i="2"/>
  <c r="H19" i="2"/>
  <c r="I6" i="2"/>
  <c r="L7" i="2"/>
  <c r="D10" i="2"/>
  <c r="F7" i="2"/>
  <c r="L11" i="2"/>
  <c r="I15" i="2"/>
  <c r="J19" i="2"/>
  <c r="J4" i="2"/>
  <c r="I16" i="2"/>
  <c r="H17" i="2"/>
  <c r="I10" i="2"/>
  <c r="L18" i="2"/>
  <c r="J13" i="2"/>
  <c r="H7" i="2"/>
  <c r="J16" i="2"/>
  <c r="H8" i="2"/>
  <c r="D18" i="2"/>
  <c r="K6" i="2"/>
  <c r="J6" i="2"/>
  <c r="L8" i="2"/>
  <c r="J17" i="2"/>
  <c r="H5" i="2"/>
  <c r="I12" i="2"/>
  <c r="E19" i="2"/>
  <c r="J8" i="2"/>
  <c r="J18" i="2"/>
  <c r="H16" i="2"/>
  <c r="J11" i="2"/>
  <c r="K4" i="2"/>
  <c r="J15" i="2"/>
  <c r="H18" i="2"/>
  <c r="K9" i="2"/>
  <c r="L15" i="2"/>
  <c r="E11" i="2"/>
  <c r="J7" i="2"/>
  <c r="F18" i="2"/>
  <c r="L12" i="2"/>
  <c r="K17" i="2"/>
  <c r="F9" i="2"/>
  <c r="L10" i="2"/>
  <c r="E8" i="2"/>
  <c r="H14" i="2"/>
  <c r="K19" i="2"/>
  <c r="E6" i="2"/>
  <c r="I11" i="2"/>
  <c r="I17" i="2"/>
  <c r="J9" i="2"/>
  <c r="H10" i="2"/>
  <c r="K7" i="2"/>
  <c r="I4" i="2"/>
  <c r="K8" i="2"/>
  <c r="H12" i="2"/>
  <c r="K13" i="2"/>
  <c r="H11" i="2"/>
  <c r="K14" i="2"/>
  <c r="K5" i="2"/>
  <c r="L5" i="2"/>
  <c r="E14" i="2"/>
  <c r="L4" i="2"/>
  <c r="I18" i="2"/>
  <c r="I8" i="2"/>
  <c r="K15" i="2"/>
  <c r="F5" i="2"/>
  <c r="I14" i="2"/>
  <c r="I5" i="2"/>
  <c r="L19" i="2"/>
  <c r="I19" i="2"/>
  <c r="K18" i="2"/>
  <c r="J12" i="2"/>
  <c r="K16" i="2"/>
  <c r="L6" i="2"/>
  <c r="E10" i="2"/>
  <c r="I13" i="2"/>
  <c r="H15" i="2"/>
  <c r="E16" i="2"/>
  <c r="L17" i="2"/>
  <c r="L16" i="2"/>
  <c r="J5" i="2"/>
  <c r="J10" i="2"/>
  <c r="I9" i="2"/>
  <c r="H9" i="2"/>
  <c r="D14" i="2"/>
  <c r="L14" i="2"/>
  <c r="K10" i="2"/>
  <c r="J14" i="2"/>
  <c r="K11" i="2"/>
  <c r="L13" i="2"/>
  <c r="H6" i="2"/>
  <c r="H13" i="2"/>
  <c r="K12" i="2"/>
  <c r="I7" i="2"/>
  <c r="G57" i="11" l="1"/>
  <c r="C57" i="13"/>
  <c r="B57" i="16"/>
  <c r="D57" i="11"/>
  <c r="F57" i="12"/>
  <c r="D57" i="13"/>
  <c r="F57" i="14"/>
  <c r="D57" i="16"/>
  <c r="E57" i="17"/>
  <c r="B57" i="18"/>
  <c r="F57" i="18"/>
  <c r="C57" i="11"/>
  <c r="G57" i="13"/>
  <c r="G57" i="16"/>
  <c r="E57" i="11"/>
  <c r="G57" i="12"/>
  <c r="E57" i="13"/>
  <c r="G57" i="14"/>
  <c r="E57" i="16"/>
  <c r="F57" i="17"/>
  <c r="C57" i="18"/>
  <c r="G57" i="18"/>
  <c r="B57" i="14"/>
  <c r="C57" i="16"/>
  <c r="C57" i="14"/>
  <c r="B57" i="13"/>
  <c r="B57" i="12"/>
  <c r="B57" i="11"/>
  <c r="A38" i="3"/>
  <c r="F13" i="2"/>
  <c r="F6" i="2"/>
  <c r="E18" i="2"/>
  <c r="F15" i="2"/>
  <c r="E15" i="2"/>
  <c r="D19" i="2"/>
  <c r="D6" i="2"/>
  <c r="F8" i="2"/>
  <c r="E13" i="2"/>
  <c r="D5" i="2"/>
  <c r="D7" i="2"/>
  <c r="E9" i="2"/>
  <c r="F14" i="2"/>
  <c r="D17" i="2"/>
  <c r="D15" i="2"/>
  <c r="E7" i="2"/>
  <c r="D11" i="2"/>
  <c r="F17" i="2"/>
  <c r="F16" i="2"/>
  <c r="F19" i="2"/>
  <c r="D16" i="2"/>
  <c r="D8" i="2"/>
  <c r="D9" i="2"/>
  <c r="F11" i="2"/>
  <c r="E17" i="2"/>
  <c r="E5" i="2"/>
  <c r="D13" i="2"/>
  <c r="F10" i="2"/>
  <c r="M16" i="2" l="1"/>
  <c r="N15" i="2"/>
  <c r="O10" i="2"/>
  <c r="M10" i="2"/>
  <c r="N10" i="2"/>
  <c r="O13" i="2"/>
  <c r="N13" i="2"/>
  <c r="M13" i="2"/>
  <c r="N9" i="2"/>
  <c r="O9" i="2"/>
  <c r="M9" i="2"/>
  <c r="O11" i="2"/>
  <c r="M11" i="2"/>
  <c r="N11" i="2"/>
  <c r="O15" i="2"/>
  <c r="O14" i="2"/>
  <c r="N14" i="2"/>
  <c r="M14" i="2"/>
  <c r="M19" i="2"/>
  <c r="O19" i="2"/>
  <c r="N19" i="2"/>
  <c r="M18" i="2"/>
  <c r="O18" i="2"/>
  <c r="N18" i="2"/>
  <c r="N16" i="2"/>
  <c r="M17" i="2"/>
  <c r="O17" i="2"/>
  <c r="N17" i="2"/>
  <c r="O8" i="2"/>
  <c r="N8" i="2"/>
  <c r="M8" i="2"/>
  <c r="M7" i="2"/>
  <c r="N7" i="2"/>
  <c r="O7" i="2"/>
  <c r="O6" i="2"/>
  <c r="N6" i="2"/>
  <c r="M6" i="2"/>
  <c r="N5" i="2"/>
  <c r="O5" i="2"/>
  <c r="M5" i="2"/>
  <c r="A39" i="3"/>
  <c r="A40" i="3" s="1"/>
  <c r="O16" i="2" l="1"/>
  <c r="M15" i="2"/>
  <c r="C57" i="3"/>
  <c r="G57" i="3"/>
  <c r="A41" i="3"/>
  <c r="F12" i="2"/>
  <c r="D12" i="2"/>
  <c r="E57" i="3" l="1"/>
  <c r="A42" i="3"/>
  <c r="A43" i="3" s="1"/>
  <c r="A44" i="3" s="1"/>
  <c r="A45" i="3" s="1"/>
  <c r="E12" i="2"/>
  <c r="M12" i="2" l="1"/>
  <c r="N12" i="2"/>
  <c r="O12" i="2"/>
  <c r="D57" i="3"/>
  <c r="A46" i="3"/>
  <c r="B57" i="3"/>
  <c r="E4" i="2"/>
  <c r="D4" i="2"/>
  <c r="A47" i="3" l="1"/>
  <c r="A48" i="3" s="1"/>
  <c r="A49" i="3" s="1"/>
  <c r="A50" i="3" s="1"/>
  <c r="A51" i="3" s="1"/>
  <c r="A52" i="3" s="1"/>
  <c r="A53" i="3" s="1"/>
  <c r="A54" i="3" s="1"/>
  <c r="A55" i="3" s="1"/>
  <c r="F57" i="3"/>
  <c r="F4" i="2"/>
  <c r="M4" i="2" l="1"/>
  <c r="N4" i="2"/>
  <c r="O4" i="2"/>
</calcChain>
</file>

<file path=xl/sharedStrings.xml><?xml version="1.0" encoding="utf-8"?>
<sst xmlns="http://schemas.openxmlformats.org/spreadsheetml/2006/main" count="332" uniqueCount="39">
  <si>
    <t>Intel</t>
  </si>
  <si>
    <t>STD</t>
  </si>
  <si>
    <t>SPAN</t>
  </si>
  <si>
    <t>AVE</t>
  </si>
  <si>
    <t>Channel Bandwidth</t>
  </si>
  <si>
    <t>Company 4</t>
  </si>
  <si>
    <t>Company 5</t>
  </si>
  <si>
    <t>Company 6</t>
  </si>
  <si>
    <t>Company 7</t>
  </si>
  <si>
    <t>Company 8</t>
  </si>
  <si>
    <t>Company 9</t>
  </si>
  <si>
    <t>5 MHz</t>
  </si>
  <si>
    <t>10 MHz</t>
  </si>
  <si>
    <t>15 MHz</t>
  </si>
  <si>
    <t>20 MHz</t>
  </si>
  <si>
    <t>25 MHz</t>
  </si>
  <si>
    <t>30 MHz</t>
  </si>
  <si>
    <t>40 MHz</t>
  </si>
  <si>
    <t>50 MHz</t>
  </si>
  <si>
    <t>Number of Rx Antenna</t>
  </si>
  <si>
    <t>2 Rx</t>
  </si>
  <si>
    <t>4 Rx</t>
  </si>
  <si>
    <t>Alignment results</t>
  </si>
  <si>
    <t>Impairment results</t>
  </si>
  <si>
    <t>Margin</t>
  </si>
  <si>
    <t>Req</t>
  </si>
  <si>
    <t xml:space="preserve">Absolute Throughput </t>
    <phoneticPr fontId="0" type="noConversion"/>
  </si>
  <si>
    <t>SNR [dB]</t>
    <phoneticPr fontId="0" type="noConversion"/>
  </si>
  <si>
    <t>2Rx</t>
  </si>
  <si>
    <t>4Rx</t>
  </si>
  <si>
    <t>SNR at 70% @ Max TP</t>
  </si>
  <si>
    <t>Test point</t>
  </si>
  <si>
    <t>Max tput</t>
  </si>
  <si>
    <t>bps</t>
  </si>
  <si>
    <t>Ericsson</t>
  </si>
  <si>
    <t>Huawei</t>
    <phoneticPr fontId="7" type="noConversion"/>
  </si>
  <si>
    <t>Huawei</t>
    <phoneticPr fontId="7" type="noConversion"/>
  </si>
  <si>
    <t>Huawei</t>
    <phoneticPr fontId="7" type="noConversion"/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</si>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</sst>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);[Red]\(0.00\)"/>
    <numFmt numFmtId="165" formatCode="0.0"/>
    <numFmt numFmtId="166" formatCode="0.00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20"/>
      <name val="Arial"/>
      <family val="2"/>
    </font>
    <font>
      <sz val="11"/>
      <name val="Calibri"/>
      <family val="2"/>
      <scheme val="minor"/>
    </font>
    <font>
      <sz val="9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2" xfId="1" applyNumberFormat="1" applyFont="1" applyFill="1" applyBorder="1" applyAlignment="1">
      <alignment horizontal="center" vertical="center" textRotation="90" wrapText="1"/>
    </xf>
    <xf numFmtId="0" fontId="0" fillId="0" borderId="3" xfId="1" applyFont="1" applyFill="1" applyBorder="1" applyAlignment="1">
      <alignment horizontal="center" vertical="center" textRotation="90" wrapText="1"/>
    </xf>
    <xf numFmtId="164" fontId="0" fillId="2" borderId="2" xfId="1" applyNumberFormat="1" applyFont="1" applyFill="1" applyBorder="1" applyAlignment="1">
      <alignment horizontal="center" vertical="center" textRotation="90"/>
    </xf>
    <xf numFmtId="164" fontId="0" fillId="2" borderId="4" xfId="1" applyNumberFormat="1" applyFont="1" applyFill="1" applyBorder="1" applyAlignment="1">
      <alignment horizontal="center" vertical="center" textRotation="90"/>
    </xf>
    <xf numFmtId="0" fontId="0" fillId="0" borderId="5" xfId="0" applyBorder="1" applyAlignment="1">
      <alignment horizontal="center" vertical="center"/>
    </xf>
    <xf numFmtId="165" fontId="0" fillId="0" borderId="7" xfId="0" applyNumberFormat="1" applyBorder="1" applyAlignment="1">
      <alignment horizontal="center"/>
    </xf>
    <xf numFmtId="165" fontId="0" fillId="2" borderId="7" xfId="1" applyNumberFormat="1" applyFont="1" applyFill="1" applyBorder="1" applyAlignment="1">
      <alignment horizontal="center"/>
    </xf>
    <xf numFmtId="165" fontId="0" fillId="2" borderId="8" xfId="1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0" fillId="2" borderId="11" xfId="1" applyNumberFormat="1" applyFont="1" applyFill="1" applyBorder="1" applyAlignment="1">
      <alignment horizontal="center"/>
    </xf>
    <xf numFmtId="165" fontId="0" fillId="2" borderId="12" xfId="1" applyNumberFormat="1" applyFont="1" applyFill="1" applyBorder="1" applyAlignment="1">
      <alignment horizontal="center"/>
    </xf>
    <xf numFmtId="165" fontId="0" fillId="0" borderId="13" xfId="0" applyNumberFormat="1" applyBorder="1" applyAlignment="1">
      <alignment horizontal="center"/>
    </xf>
    <xf numFmtId="165" fontId="0" fillId="0" borderId="16" xfId="0" applyNumberFormat="1" applyBorder="1" applyAlignment="1">
      <alignment horizontal="center"/>
    </xf>
    <xf numFmtId="165" fontId="0" fillId="2" borderId="16" xfId="1" applyNumberFormat="1" applyFont="1" applyFill="1" applyBorder="1" applyAlignment="1">
      <alignment horizontal="center"/>
    </xf>
    <xf numFmtId="165" fontId="0" fillId="2" borderId="17" xfId="1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164" fontId="0" fillId="3" borderId="4" xfId="1" applyNumberFormat="1" applyFont="1" applyFill="1" applyBorder="1" applyAlignment="1">
      <alignment horizontal="center" vertical="center" textRotation="90"/>
    </xf>
    <xf numFmtId="165" fontId="0" fillId="4" borderId="10" xfId="1" applyNumberFormat="1" applyFont="1" applyFill="1" applyBorder="1" applyAlignment="1">
      <alignment horizontal="center"/>
    </xf>
    <xf numFmtId="165" fontId="0" fillId="0" borderId="21" xfId="0" applyNumberFormat="1" applyBorder="1" applyAlignment="1">
      <alignment horizontal="center"/>
    </xf>
    <xf numFmtId="165" fontId="0" fillId="0" borderId="22" xfId="0" applyNumberFormat="1" applyBorder="1" applyAlignment="1">
      <alignment horizontal="center"/>
    </xf>
    <xf numFmtId="165" fontId="0" fillId="2" borderId="23" xfId="1" applyNumberFormat="1" applyFont="1" applyFill="1" applyBorder="1" applyAlignment="1">
      <alignment horizontal="center"/>
    </xf>
    <xf numFmtId="165" fontId="0" fillId="4" borderId="6" xfId="1" applyNumberFormat="1" applyFont="1" applyFill="1" applyBorder="1" applyAlignment="1">
      <alignment horizontal="center"/>
    </xf>
    <xf numFmtId="165" fontId="0" fillId="4" borderId="24" xfId="1" applyNumberFormat="1" applyFont="1" applyFill="1" applyBorder="1" applyAlignment="1">
      <alignment horizontal="center"/>
    </xf>
    <xf numFmtId="165" fontId="0" fillId="2" borderId="25" xfId="1" applyNumberFormat="1" applyFont="1" applyFill="1" applyBorder="1" applyAlignment="1">
      <alignment horizontal="center"/>
    </xf>
    <xf numFmtId="165" fontId="0" fillId="4" borderId="26" xfId="1" applyNumberFormat="1" applyFont="1" applyFill="1" applyBorder="1" applyAlignment="1">
      <alignment horizontal="center"/>
    </xf>
    <xf numFmtId="165" fontId="0" fillId="2" borderId="27" xfId="1" applyNumberFormat="1" applyFont="1" applyFill="1" applyBorder="1" applyAlignment="1">
      <alignment horizontal="center"/>
    </xf>
    <xf numFmtId="165" fontId="0" fillId="4" borderId="15" xfId="1" applyNumberFormat="1" applyFont="1" applyFill="1" applyBorder="1" applyAlignment="1">
      <alignment horizontal="center"/>
    </xf>
    <xf numFmtId="165" fontId="0" fillId="4" borderId="28" xfId="1" applyNumberFormat="1" applyFont="1" applyFill="1" applyBorder="1" applyAlignment="1">
      <alignment horizontal="center"/>
    </xf>
    <xf numFmtId="165" fontId="0" fillId="0" borderId="29" xfId="0" applyNumberFormat="1" applyBorder="1" applyAlignment="1">
      <alignment horizontal="center"/>
    </xf>
    <xf numFmtId="165" fontId="0" fillId="0" borderId="30" xfId="0" applyNumberFormat="1" applyBorder="1" applyAlignment="1">
      <alignment horizontal="center"/>
    </xf>
    <xf numFmtId="164" fontId="0" fillId="2" borderId="31" xfId="1" applyNumberFormat="1" applyFont="1" applyFill="1" applyBorder="1" applyAlignment="1">
      <alignment horizontal="center" vertical="center" textRotation="90"/>
    </xf>
    <xf numFmtId="9" fontId="2" fillId="0" borderId="0" xfId="1" applyNumberFormat="1" applyFont="1"/>
    <xf numFmtId="2" fontId="3" fillId="0" borderId="0" xfId="1" applyNumberFormat="1"/>
    <xf numFmtId="165" fontId="3" fillId="0" borderId="0" xfId="1" applyNumberFormat="1"/>
    <xf numFmtId="0" fontId="2" fillId="0" borderId="0" xfId="1" applyFont="1"/>
    <xf numFmtId="0" fontId="3" fillId="0" borderId="0" xfId="1"/>
    <xf numFmtId="9" fontId="0" fillId="0" borderId="0" xfId="0" applyNumberFormat="1" applyAlignment="1">
      <alignment horizontal="right"/>
    </xf>
    <xf numFmtId="165" fontId="3" fillId="0" borderId="0" xfId="1" applyNumberFormat="1" applyFont="1" applyBorder="1"/>
    <xf numFmtId="0" fontId="0" fillId="0" borderId="0" xfId="1" applyFont="1"/>
    <xf numFmtId="0" fontId="0" fillId="0" borderId="0" xfId="0" applyBorder="1"/>
    <xf numFmtId="0" fontId="0" fillId="0" borderId="11" xfId="1" applyFont="1" applyFill="1" applyBorder="1" applyAlignment="1">
      <alignment horizontal="center" vertical="center"/>
    </xf>
    <xf numFmtId="2" fontId="0" fillId="2" borderId="11" xfId="0" applyNumberFormat="1" applyFill="1" applyBorder="1"/>
    <xf numFmtId="1" fontId="0" fillId="2" borderId="11" xfId="0" applyNumberFormat="1" applyFill="1" applyBorder="1"/>
    <xf numFmtId="2" fontId="3" fillId="2" borderId="11" xfId="1" applyNumberFormat="1" applyFont="1" applyFill="1" applyBorder="1"/>
    <xf numFmtId="2" fontId="3" fillId="2" borderId="11" xfId="1" applyNumberFormat="1" applyFill="1" applyBorder="1"/>
    <xf numFmtId="1" fontId="3" fillId="2" borderId="11" xfId="1" applyNumberFormat="1" applyFill="1" applyBorder="1"/>
    <xf numFmtId="166" fontId="0" fillId="2" borderId="11" xfId="0" applyNumberFormat="1" applyFill="1" applyBorder="1"/>
    <xf numFmtId="0" fontId="0" fillId="2" borderId="11" xfId="0" applyFill="1" applyBorder="1"/>
    <xf numFmtId="0" fontId="0" fillId="0" borderId="11" xfId="1" applyFont="1" applyBorder="1" applyAlignment="1">
      <alignment horizontal="center" vertical="center" textRotation="90"/>
    </xf>
    <xf numFmtId="0" fontId="0" fillId="0" borderId="11" xfId="0" applyBorder="1"/>
    <xf numFmtId="9" fontId="0" fillId="0" borderId="0" xfId="0" applyNumberFormat="1" applyAlignment="1">
      <alignment horizontal="right" wrapText="1"/>
    </xf>
    <xf numFmtId="0" fontId="1" fillId="0" borderId="0" xfId="1" applyFont="1" applyAlignment="1">
      <alignment horizontal="right"/>
    </xf>
    <xf numFmtId="9" fontId="6" fillId="0" borderId="0" xfId="1" applyNumberFormat="1" applyFont="1" applyAlignment="1">
      <alignment horizontal="right"/>
    </xf>
    <xf numFmtId="165" fontId="6" fillId="0" borderId="0" xfId="1" applyNumberFormat="1" applyFont="1" applyBorder="1"/>
    <xf numFmtId="0" fontId="6" fillId="0" borderId="0" xfId="1" applyFont="1" applyAlignment="1">
      <alignment horizontal="right"/>
    </xf>
    <xf numFmtId="1" fontId="1" fillId="0" borderId="0" xfId="0" applyNumberFormat="1" applyFont="1" applyFill="1" applyAlignment="1"/>
    <xf numFmtId="0" fontId="0" fillId="0" borderId="5" xfId="0" applyBorder="1" applyAlignment="1">
      <alignment horizontal="center" vertical="center"/>
    </xf>
    <xf numFmtId="165" fontId="0" fillId="0" borderId="32" xfId="0" applyNumberFormat="1" applyBorder="1" applyAlignment="1">
      <alignment horizontal="center"/>
    </xf>
    <xf numFmtId="165" fontId="0" fillId="0" borderId="33" xfId="0" applyNumberFormat="1" applyBorder="1" applyAlignment="1">
      <alignment horizontal="center"/>
    </xf>
    <xf numFmtId="165" fontId="0" fillId="0" borderId="34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5" xfId="0" applyNumberFormat="1" applyBorder="1" applyAlignment="1">
      <alignment horizontal="center"/>
    </xf>
    <xf numFmtId="165" fontId="0" fillId="0" borderId="36" xfId="0" applyNumberFormat="1" applyBorder="1" applyAlignment="1">
      <alignment horizontal="center"/>
    </xf>
    <xf numFmtId="165" fontId="0" fillId="0" borderId="37" xfId="0" applyNumberFormat="1" applyBorder="1" applyAlignment="1">
      <alignment horizontal="center"/>
    </xf>
    <xf numFmtId="165" fontId="0" fillId="0" borderId="38" xfId="0" applyNumberFormat="1" applyBorder="1" applyAlignment="1">
      <alignment horizontal="center"/>
    </xf>
    <xf numFmtId="165" fontId="0" fillId="0" borderId="39" xfId="0" applyNumberFormat="1" applyBorder="1" applyAlignment="1">
      <alignment horizontal="center"/>
    </xf>
    <xf numFmtId="165" fontId="0" fillId="0" borderId="0" xfId="0" applyNumberFormat="1"/>
    <xf numFmtId="1" fontId="0" fillId="2" borderId="11" xfId="0" applyNumberFormat="1" applyFont="1" applyFill="1" applyBorder="1"/>
    <xf numFmtId="1" fontId="6" fillId="2" borderId="11" xfId="1" applyNumberFormat="1" applyFont="1" applyFill="1" applyBorder="1"/>
    <xf numFmtId="1" fontId="0" fillId="2" borderId="11" xfId="0" applyNumberFormat="1" applyFont="1" applyFill="1" applyBorder="1" applyAlignment="1"/>
    <xf numFmtId="1" fontId="0" fillId="4" borderId="11" xfId="0" applyNumberFormat="1" applyFont="1" applyFill="1" applyBorder="1" applyAlignment="1"/>
    <xf numFmtId="1" fontId="0" fillId="4" borderId="11" xfId="0" applyNumberFormat="1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20" xfId="0" applyFont="1" applyBorder="1" applyAlignment="1">
      <alignment horizontal="center"/>
    </xf>
    <xf numFmtId="0" fontId="0" fillId="0" borderId="22" xfId="1" applyFont="1" applyFill="1" applyBorder="1" applyAlignment="1">
      <alignment horizontal="center" vertical="center" textRotation="90" wrapText="1"/>
    </xf>
    <xf numFmtId="0" fontId="0" fillId="0" borderId="10" xfId="1" applyFont="1" applyFill="1" applyBorder="1" applyAlignment="1">
      <alignment horizontal="center" vertical="center" textRotation="90" wrapText="1"/>
    </xf>
    <xf numFmtId="9" fontId="5" fillId="0" borderId="0" xfId="1" applyNumberFormat="1" applyFont="1" applyAlignment="1">
      <alignment horizontal="center"/>
    </xf>
    <xf numFmtId="9" fontId="2" fillId="0" borderId="0" xfId="1" applyNumberFormat="1" applyFont="1" applyAlignment="1">
      <alignment horizontal="center"/>
    </xf>
  </cellXfs>
  <cellStyles count="2">
    <cellStyle name="Normal" xfId="0" builtinId="0"/>
    <cellStyle name="Normal_Chan_est_experiments_Cases 46.1 - 46.5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MHz'!$B$30:$B$55</c:f>
              <c:numCache>
                <c:formatCode>0</c:formatCode>
                <c:ptCount val="26"/>
                <c:pt idx="1">
                  <c:v>23430.399999999983</c:v>
                </c:pt>
                <c:pt idx="2">
                  <c:v>79271.063281617287</c:v>
                </c:pt>
                <c:pt idx="3">
                  <c:v>208363.19999999998</c:v>
                </c:pt>
                <c:pt idx="4">
                  <c:v>482944.26561927598</c:v>
                </c:pt>
                <c:pt idx="5">
                  <c:v>913367.19999999949</c:v>
                </c:pt>
                <c:pt idx="6">
                  <c:v>1505764.6122738442</c:v>
                </c:pt>
                <c:pt idx="7">
                  <c:v>2222122.399999998</c:v>
                </c:pt>
                <c:pt idx="8">
                  <c:v>2988324.0789427334</c:v>
                </c:pt>
                <c:pt idx="9">
                  <c:v>3755558.3999999966</c:v>
                </c:pt>
                <c:pt idx="10">
                  <c:v>4421278.5544116981</c:v>
                </c:pt>
                <c:pt idx="11">
                  <c:v>5071426.3999999957</c:v>
                </c:pt>
                <c:pt idx="12">
                  <c:v>5759345.9233637089</c:v>
                </c:pt>
                <c:pt idx="13">
                  <c:v>6465953.5999999959</c:v>
                </c:pt>
                <c:pt idx="14">
                  <c:v>7195045.963685371</c:v>
                </c:pt>
                <c:pt idx="15">
                  <c:v>7930771.9999999907</c:v>
                </c:pt>
                <c:pt idx="16">
                  <c:v>8680484.7157004569</c:v>
                </c:pt>
                <c:pt idx="17">
                  <c:v>9376762.3999999929</c:v>
                </c:pt>
                <c:pt idx="18">
                  <c:v>9973206.0403415672</c:v>
                </c:pt>
                <c:pt idx="19">
                  <c:v>10464602.399999999</c:v>
                </c:pt>
                <c:pt idx="20">
                  <c:v>10835789.422745932</c:v>
                </c:pt>
                <c:pt idx="21">
                  <c:v>11124419.199999988</c:v>
                </c:pt>
                <c:pt idx="22">
                  <c:v>11345909.868489336</c:v>
                </c:pt>
                <c:pt idx="23">
                  <c:v>11515623.199999996</c:v>
                </c:pt>
                <c:pt idx="24">
                  <c:v>11645932.729514973</c:v>
                </c:pt>
                <c:pt idx="25">
                  <c:v>11738630.399999993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F4-4F78-A0FC-593F288FFFAC}"/>
            </c:ext>
          </c:extLst>
        </c:ser>
        <c:ser>
          <c:idx val="2"/>
          <c:order val="1"/>
          <c:tx>
            <c:strRef>
              <c:f>'5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MHz'!$C$30:$C$55</c:f>
              <c:numCache>
                <c:formatCode>0</c:formatCode>
                <c:ptCount val="26"/>
                <c:pt idx="0">
                  <c:v>34739.158005835459</c:v>
                </c:pt>
                <c:pt idx="1">
                  <c:v>117570.39999999994</c:v>
                </c:pt>
                <c:pt idx="2">
                  <c:v>495848.258538628</c:v>
                </c:pt>
                <c:pt idx="3">
                  <c:v>1163988.7999999993</c:v>
                </c:pt>
                <c:pt idx="4">
                  <c:v>2093418.0271882364</c:v>
                </c:pt>
                <c:pt idx="5">
                  <c:v>3133815.9999999986</c:v>
                </c:pt>
                <c:pt idx="6">
                  <c:v>4012328.8833596157</c:v>
                </c:pt>
                <c:pt idx="7">
                  <c:v>4809089.5999999959</c:v>
                </c:pt>
                <c:pt idx="8">
                  <c:v>5447596.1707657389</c:v>
                </c:pt>
                <c:pt idx="9">
                  <c:v>6140438.3999999966</c:v>
                </c:pt>
                <c:pt idx="10">
                  <c:v>7246406.7052370841</c:v>
                </c:pt>
                <c:pt idx="11">
                  <c:v>8495193.599999994</c:v>
                </c:pt>
                <c:pt idx="12">
                  <c:v>9709940.2008609157</c:v>
                </c:pt>
                <c:pt idx="13">
                  <c:v>10690538.399999997</c:v>
                </c:pt>
                <c:pt idx="14">
                  <c:v>11289846.839931967</c:v>
                </c:pt>
                <c:pt idx="15">
                  <c:v>11650347.999999993</c:v>
                </c:pt>
                <c:pt idx="16">
                  <c:v>11809427.557574119</c:v>
                </c:pt>
                <c:pt idx="17">
                  <c:v>11887580.799999999</c:v>
                </c:pt>
                <c:pt idx="18">
                  <c:v>11910109.214492751</c:v>
                </c:pt>
                <c:pt idx="19">
                  <c:v>11919797.599999998</c:v>
                </c:pt>
                <c:pt idx="20">
                  <c:v>11921933.183333328</c:v>
                </c:pt>
                <c:pt idx="21">
                  <c:v>11922726.399999995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F4-4F78-A0FC-593F288FFFAC}"/>
            </c:ext>
          </c:extLst>
        </c:ser>
        <c:ser>
          <c:idx val="4"/>
          <c:order val="2"/>
          <c:tx>
            <c:strRef>
              <c:f>'5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30124.799999999999</c:v>
                </c:pt>
                <c:pt idx="3">
                  <c:v>197066.4</c:v>
                </c:pt>
                <c:pt idx="4">
                  <c:v>539736</c:v>
                </c:pt>
                <c:pt idx="5">
                  <c:v>1002904.8</c:v>
                </c:pt>
                <c:pt idx="6">
                  <c:v>1693264.8</c:v>
                </c:pt>
                <c:pt idx="7">
                  <c:v>2425046.4</c:v>
                </c:pt>
                <c:pt idx="8">
                  <c:v>3176911.2</c:v>
                </c:pt>
                <c:pt idx="9">
                  <c:v>3876057.6</c:v>
                </c:pt>
                <c:pt idx="10">
                  <c:v>4497381.5999999996</c:v>
                </c:pt>
                <c:pt idx="11">
                  <c:v>5165148</c:v>
                </c:pt>
                <c:pt idx="12">
                  <c:v>5911992</c:v>
                </c:pt>
                <c:pt idx="13">
                  <c:v>6643773.5999999996</c:v>
                </c:pt>
                <c:pt idx="14">
                  <c:v>7503585.5999999996</c:v>
                </c:pt>
                <c:pt idx="15">
                  <c:v>8239132.7999999998</c:v>
                </c:pt>
                <c:pt idx="16">
                  <c:v>8900623.1999999993</c:v>
                </c:pt>
                <c:pt idx="17">
                  <c:v>9476760</c:v>
                </c:pt>
                <c:pt idx="18">
                  <c:v>10084276.800000001</c:v>
                </c:pt>
                <c:pt idx="19">
                  <c:v>10548700.800000001</c:v>
                </c:pt>
                <c:pt idx="20">
                  <c:v>10905177.6</c:v>
                </c:pt>
                <c:pt idx="21">
                  <c:v>11163748.800000001</c:v>
                </c:pt>
                <c:pt idx="22">
                  <c:v>11364580.800000001</c:v>
                </c:pt>
                <c:pt idx="23">
                  <c:v>11527756.800000001</c:v>
                </c:pt>
                <c:pt idx="24">
                  <c:v>11628172.800000001</c:v>
                </c:pt>
                <c:pt idx="25">
                  <c:v>11704740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F4-4F78-A0FC-593F288FFFAC}"/>
            </c:ext>
          </c:extLst>
        </c:ser>
        <c:ser>
          <c:idx val="5"/>
          <c:order val="3"/>
          <c:tx>
            <c:strRef>
              <c:f>'5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MHz'!$E$30:$E$55</c:f>
              <c:numCache>
                <c:formatCode>0</c:formatCode>
                <c:ptCount val="26"/>
                <c:pt idx="0">
                  <c:v>182004</c:v>
                </c:pt>
                <c:pt idx="1">
                  <c:v>498314.4</c:v>
                </c:pt>
                <c:pt idx="2">
                  <c:v>963993.59999999998</c:v>
                </c:pt>
                <c:pt idx="3">
                  <c:v>1702051.2</c:v>
                </c:pt>
                <c:pt idx="4">
                  <c:v>2527972.7999999998</c:v>
                </c:pt>
                <c:pt idx="5">
                  <c:v>3341342.4</c:v>
                </c:pt>
                <c:pt idx="6">
                  <c:v>4127097.6</c:v>
                </c:pt>
                <c:pt idx="7">
                  <c:v>4827499.2</c:v>
                </c:pt>
                <c:pt idx="8">
                  <c:v>5496520.7999999998</c:v>
                </c:pt>
                <c:pt idx="9">
                  <c:v>6237088.7999999998</c:v>
                </c:pt>
                <c:pt idx="10">
                  <c:v>7061755.2000000002</c:v>
                </c:pt>
                <c:pt idx="11">
                  <c:v>7843744.7999999998</c:v>
                </c:pt>
                <c:pt idx="12">
                  <c:v>8698536</c:v>
                </c:pt>
                <c:pt idx="13">
                  <c:v>9442869.5999999996</c:v>
                </c:pt>
                <c:pt idx="14">
                  <c:v>10180927.199999999</c:v>
                </c:pt>
                <c:pt idx="15">
                  <c:v>10809782.4</c:v>
                </c:pt>
                <c:pt idx="16">
                  <c:v>11217722.4</c:v>
                </c:pt>
                <c:pt idx="17">
                  <c:v>11531522.4</c:v>
                </c:pt>
                <c:pt idx="18">
                  <c:v>11714781.6</c:v>
                </c:pt>
                <c:pt idx="19">
                  <c:v>11800135.199999999</c:v>
                </c:pt>
                <c:pt idx="20">
                  <c:v>11847832.800000001</c:v>
                </c:pt>
                <c:pt idx="21">
                  <c:v>11885488.800000001</c:v>
                </c:pt>
                <c:pt idx="22">
                  <c:v>11905572</c:v>
                </c:pt>
                <c:pt idx="23">
                  <c:v>11914358.4</c:v>
                </c:pt>
                <c:pt idx="24">
                  <c:v>11914358.4</c:v>
                </c:pt>
                <c:pt idx="25">
                  <c:v>11915613.6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F4-4F78-A0FC-593F288FFFAC}"/>
            </c:ext>
          </c:extLst>
        </c:ser>
        <c:ser>
          <c:idx val="7"/>
          <c:order val="4"/>
          <c:tx>
            <c:strRef>
              <c:f>'5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MHz'!$F$30:$F$55</c:f>
              <c:numCache>
                <c:formatCode>0</c:formatCode>
                <c:ptCount val="26"/>
                <c:pt idx="5" formatCode="0.00">
                  <c:v>426768</c:v>
                </c:pt>
                <c:pt idx="6" formatCode="0.00">
                  <c:v>1365657</c:v>
                </c:pt>
                <c:pt idx="7" formatCode="0.00">
                  <c:v>2510400</c:v>
                </c:pt>
                <c:pt idx="8" formatCode="0.00">
                  <c:v>3373977</c:v>
                </c:pt>
                <c:pt idx="9" formatCode="0.00">
                  <c:v>4021660</c:v>
                </c:pt>
                <c:pt idx="10" formatCode="0.00">
                  <c:v>4616625</c:v>
                </c:pt>
                <c:pt idx="11" formatCode="0.00">
                  <c:v>5211590</c:v>
                </c:pt>
                <c:pt idx="12" formatCode="0.00">
                  <c:v>5706139</c:v>
                </c:pt>
                <c:pt idx="13" formatCode="0.00">
                  <c:v>6298593</c:v>
                </c:pt>
                <c:pt idx="14" formatCode="0.00">
                  <c:v>6840839</c:v>
                </c:pt>
                <c:pt idx="15" formatCode="0.00">
                  <c:v>7571366</c:v>
                </c:pt>
                <c:pt idx="16" formatCode="0.00">
                  <c:v>8083488</c:v>
                </c:pt>
                <c:pt idx="17" formatCode="0.00">
                  <c:v>8819035</c:v>
                </c:pt>
                <c:pt idx="18" formatCode="0.00">
                  <c:v>9381364</c:v>
                </c:pt>
                <c:pt idx="19" formatCode="0.00">
                  <c:v>10019006</c:v>
                </c:pt>
                <c:pt idx="20" formatCode="0.00">
                  <c:v>10415649</c:v>
                </c:pt>
                <c:pt idx="21" formatCode="0.00">
                  <c:v>10920240</c:v>
                </c:pt>
                <c:pt idx="22" formatCode="0.00">
                  <c:v>11246592</c:v>
                </c:pt>
                <c:pt idx="23" formatCode="0.00">
                  <c:v>11452444</c:v>
                </c:pt>
                <c:pt idx="24" formatCode="0.00">
                  <c:v>11633193</c:v>
                </c:pt>
                <c:pt idx="25" formatCode="0.00">
                  <c:v>11721057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09F4-4F78-A0FC-593F288FFFAC}"/>
            </c:ext>
          </c:extLst>
        </c:ser>
        <c:ser>
          <c:idx val="8"/>
          <c:order val="5"/>
          <c:tx>
            <c:strRef>
              <c:f>'5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MHz'!$G$30:$G$55</c:f>
              <c:numCache>
                <c:formatCode>0</c:formatCode>
                <c:ptCount val="26"/>
                <c:pt idx="5" formatCode="0.00">
                  <c:v>3971452</c:v>
                </c:pt>
                <c:pt idx="6" formatCode="0.00">
                  <c:v>4651771</c:v>
                </c:pt>
                <c:pt idx="7" formatCode="0.00">
                  <c:v>5424974</c:v>
                </c:pt>
                <c:pt idx="8" formatCode="0.00">
                  <c:v>6045043</c:v>
                </c:pt>
                <c:pt idx="9" formatCode="0.00">
                  <c:v>6662601</c:v>
                </c:pt>
                <c:pt idx="10" formatCode="0.00">
                  <c:v>7679313</c:v>
                </c:pt>
                <c:pt idx="11" formatCode="0.00">
                  <c:v>8919451</c:v>
                </c:pt>
                <c:pt idx="12" formatCode="0.00">
                  <c:v>10325275</c:v>
                </c:pt>
                <c:pt idx="13" formatCode="0.00">
                  <c:v>11106009</c:v>
                </c:pt>
                <c:pt idx="14" formatCode="0.00">
                  <c:v>11588006</c:v>
                </c:pt>
                <c:pt idx="15" formatCode="0.00">
                  <c:v>11818963</c:v>
                </c:pt>
                <c:pt idx="16" formatCode="0.00">
                  <c:v>11896785</c:v>
                </c:pt>
                <c:pt idx="17" formatCode="0.00">
                  <c:v>11911848</c:v>
                </c:pt>
                <c:pt idx="18" formatCode="0.00">
                  <c:v>11919379</c:v>
                </c:pt>
                <c:pt idx="19" formatCode="0.00">
                  <c:v>11919379</c:v>
                </c:pt>
                <c:pt idx="20" formatCode="0.00">
                  <c:v>11924400</c:v>
                </c:pt>
                <c:pt idx="21" formatCode="0.00">
                  <c:v>11924400</c:v>
                </c:pt>
                <c:pt idx="22" formatCode="0.00">
                  <c:v>11924400</c:v>
                </c:pt>
                <c:pt idx="23" formatCode="0.00">
                  <c:v>11924400</c:v>
                </c:pt>
                <c:pt idx="24" formatCode="0.00">
                  <c:v>11924400</c:v>
                </c:pt>
                <c:pt idx="25" formatCode="0.00">
                  <c:v>11924400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09F4-4F78-A0FC-593F288FFFAC}"/>
            </c:ext>
          </c:extLst>
        </c:ser>
        <c:ser>
          <c:idx val="10"/>
          <c:order val="6"/>
          <c:tx>
            <c:strRef>
              <c:f>'5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09F4-4F78-A0FC-593F288FFFAC}"/>
            </c:ext>
          </c:extLst>
        </c:ser>
        <c:ser>
          <c:idx val="11"/>
          <c:order val="7"/>
          <c:tx>
            <c:strRef>
              <c:f>'5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09F4-4F78-A0FC-593F288FFFAC}"/>
            </c:ext>
          </c:extLst>
        </c:ser>
        <c:ser>
          <c:idx val="13"/>
          <c:order val="8"/>
          <c:tx>
            <c:strRef>
              <c:f>'5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09F4-4F78-A0FC-593F288FFFAC}"/>
            </c:ext>
          </c:extLst>
        </c:ser>
        <c:ser>
          <c:idx val="14"/>
          <c:order val="9"/>
          <c:tx>
            <c:strRef>
              <c:f>'5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09F4-4F78-A0FC-593F288FFFAC}"/>
            </c:ext>
          </c:extLst>
        </c:ser>
        <c:ser>
          <c:idx val="0"/>
          <c:order val="10"/>
          <c:tx>
            <c:strRef>
              <c:f>'5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09F4-4F78-A0FC-593F288FFFAC}"/>
            </c:ext>
          </c:extLst>
        </c:ser>
        <c:ser>
          <c:idx val="3"/>
          <c:order val="11"/>
          <c:tx>
            <c:strRef>
              <c:f>'5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09F4-4F78-A0FC-593F288FFFAC}"/>
            </c:ext>
          </c:extLst>
        </c:ser>
        <c:ser>
          <c:idx val="6"/>
          <c:order val="12"/>
          <c:tx>
            <c:strRef>
              <c:f>'5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09F4-4F78-A0FC-593F288FFFAC}"/>
            </c:ext>
          </c:extLst>
        </c:ser>
        <c:ser>
          <c:idx val="9"/>
          <c:order val="13"/>
          <c:tx>
            <c:strRef>
              <c:f>'5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09F4-4F78-A0FC-593F288FFFAC}"/>
            </c:ext>
          </c:extLst>
        </c:ser>
        <c:ser>
          <c:idx val="12"/>
          <c:order val="14"/>
          <c:tx>
            <c:strRef>
              <c:f>'5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09F4-4F78-A0FC-593F288FFFAC}"/>
            </c:ext>
          </c:extLst>
        </c:ser>
        <c:ser>
          <c:idx val="15"/>
          <c:order val="15"/>
          <c:tx>
            <c:strRef>
              <c:f>'5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09F4-4F78-A0FC-593F288FFFAC}"/>
            </c:ext>
          </c:extLst>
        </c:ser>
        <c:ser>
          <c:idx val="16"/>
          <c:order val="16"/>
          <c:tx>
            <c:strRef>
              <c:f>'5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09F4-4F78-A0FC-593F288FFFAC}"/>
            </c:ext>
          </c:extLst>
        </c:ser>
        <c:ser>
          <c:idx val="17"/>
          <c:order val="17"/>
          <c:tx>
            <c:strRef>
              <c:f>'5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09F4-4F78-A0FC-593F288FF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35696"/>
        <c:axId val="685735136"/>
      </c:scatterChart>
      <c:valAx>
        <c:axId val="685735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35136"/>
        <c:crosses val="autoZero"/>
        <c:crossBetween val="midCat"/>
        <c:majorUnit val="1"/>
      </c:valAx>
      <c:valAx>
        <c:axId val="6857351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3569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MHz'!$B$30:$B$55</c:f>
              <c:numCache>
                <c:formatCode>0</c:formatCode>
                <c:ptCount val="26"/>
                <c:pt idx="1">
                  <c:v>28731.999999999982</c:v>
                </c:pt>
                <c:pt idx="2">
                  <c:v>121394.08620969039</c:v>
                </c:pt>
                <c:pt idx="3">
                  <c:v>343913.33333333308</c:v>
                </c:pt>
                <c:pt idx="4">
                  <c:v>898489.82346025703</c:v>
                </c:pt>
                <c:pt idx="5">
                  <c:v>1819693.333333333</c:v>
                </c:pt>
                <c:pt idx="6">
                  <c:v>3198907.7183024725</c:v>
                </c:pt>
                <c:pt idx="7">
                  <c:v>4854837.3333333302</c:v>
                </c:pt>
                <c:pt idx="8">
                  <c:v>6458002.9938128237</c:v>
                </c:pt>
                <c:pt idx="9">
                  <c:v>8007521.3333333274</c:v>
                </c:pt>
                <c:pt idx="10">
                  <c:v>9366618.9454848301</c:v>
                </c:pt>
                <c:pt idx="11">
                  <c:v>10655218.66666666</c:v>
                </c:pt>
                <c:pt idx="12">
                  <c:v>11909461.580382673</c:v>
                </c:pt>
                <c:pt idx="13">
                  <c:v>13201918.666666657</c:v>
                </c:pt>
                <c:pt idx="14">
                  <c:v>14636995.541996205</c:v>
                </c:pt>
                <c:pt idx="15">
                  <c:v>16188305.333333325</c:v>
                </c:pt>
                <c:pt idx="16">
                  <c:v>17957518.760522831</c:v>
                </c:pt>
                <c:pt idx="17">
                  <c:v>19667489.333333325</c:v>
                </c:pt>
                <c:pt idx="18">
                  <c:v>21109829.2640213</c:v>
                </c:pt>
                <c:pt idx="19">
                  <c:v>22269041.333333321</c:v>
                </c:pt>
                <c:pt idx="20">
                  <c:v>23098409.503311653</c:v>
                </c:pt>
                <c:pt idx="21">
                  <c:v>23697805.333333306</c:v>
                </c:pt>
                <c:pt idx="22">
                  <c:v>24105092.099311993</c:v>
                </c:pt>
                <c:pt idx="23">
                  <c:v>24381278.66666666</c:v>
                </c:pt>
                <c:pt idx="24">
                  <c:v>24552914.48628052</c:v>
                </c:pt>
                <c:pt idx="25">
                  <c:v>24664245.333333325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387-4D45-B9BE-8698B450C242}"/>
            </c:ext>
          </c:extLst>
        </c:ser>
        <c:ser>
          <c:idx val="2"/>
          <c:order val="1"/>
          <c:tx>
            <c:strRef>
              <c:f>'10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MHz'!$C$30:$C$55</c:f>
              <c:numCache>
                <c:formatCode>0</c:formatCode>
                <c:ptCount val="26"/>
                <c:pt idx="0">
                  <c:v>67178.42617403128</c:v>
                </c:pt>
                <c:pt idx="1">
                  <c:v>236821.3333333332</c:v>
                </c:pt>
                <c:pt idx="2">
                  <c:v>1072009.4052756059</c:v>
                </c:pt>
                <c:pt idx="3">
                  <c:v>2557147.9999999981</c:v>
                </c:pt>
                <c:pt idx="4">
                  <c:v>4631591.002827418</c:v>
                </c:pt>
                <c:pt idx="5">
                  <c:v>6902645.3333333321</c:v>
                </c:pt>
                <c:pt idx="6">
                  <c:v>8714197.5129805282</c:v>
                </c:pt>
                <c:pt idx="7">
                  <c:v>10297374.666666659</c:v>
                </c:pt>
                <c:pt idx="8">
                  <c:v>11506801.807924837</c:v>
                </c:pt>
                <c:pt idx="9">
                  <c:v>12825790.66666666</c:v>
                </c:pt>
                <c:pt idx="10">
                  <c:v>15073641.74552623</c:v>
                </c:pt>
                <c:pt idx="11">
                  <c:v>17729385.333333328</c:v>
                </c:pt>
                <c:pt idx="12">
                  <c:v>20538184.942332961</c:v>
                </c:pt>
                <c:pt idx="13">
                  <c:v>22763579.999999985</c:v>
                </c:pt>
                <c:pt idx="14">
                  <c:v>23931260.829090521</c:v>
                </c:pt>
                <c:pt idx="15">
                  <c:v>24547575.999999981</c:v>
                </c:pt>
                <c:pt idx="16">
                  <c:v>24717910.317383062</c:v>
                </c:pt>
                <c:pt idx="17">
                  <c:v>24791362.666666653</c:v>
                </c:pt>
                <c:pt idx="18">
                  <c:v>24807859.808278851</c:v>
                </c:pt>
                <c:pt idx="19">
                  <c:v>24813999.999999985</c:v>
                </c:pt>
                <c:pt idx="20">
                  <c:v>24813999.999999985</c:v>
                </c:pt>
                <c:pt idx="21">
                  <c:v>24813999.999999985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387-4D45-B9BE-8698B450C242}"/>
            </c:ext>
          </c:extLst>
        </c:ser>
        <c:ser>
          <c:idx val="4"/>
          <c:order val="2"/>
          <c:tx>
            <c:strRef>
              <c:f>'10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39180</c:v>
                </c:pt>
                <c:pt idx="3">
                  <c:v>336948</c:v>
                </c:pt>
                <c:pt idx="4">
                  <c:v>987336</c:v>
                </c:pt>
                <c:pt idx="5">
                  <c:v>2086988</c:v>
                </c:pt>
                <c:pt idx="6">
                  <c:v>3581052</c:v>
                </c:pt>
                <c:pt idx="7">
                  <c:v>5299748</c:v>
                </c:pt>
                <c:pt idx="8">
                  <c:v>6913964</c:v>
                </c:pt>
                <c:pt idx="9">
                  <c:v>8371460</c:v>
                </c:pt>
                <c:pt idx="10">
                  <c:v>9567756</c:v>
                </c:pt>
                <c:pt idx="11">
                  <c:v>10826740</c:v>
                </c:pt>
                <c:pt idx="12">
                  <c:v>12265952</c:v>
                </c:pt>
                <c:pt idx="13">
                  <c:v>13773076</c:v>
                </c:pt>
                <c:pt idx="14">
                  <c:v>15533564</c:v>
                </c:pt>
                <c:pt idx="15">
                  <c:v>17194796</c:v>
                </c:pt>
                <c:pt idx="16">
                  <c:v>18735876</c:v>
                </c:pt>
                <c:pt idx="17">
                  <c:v>20462408</c:v>
                </c:pt>
                <c:pt idx="18">
                  <c:v>21645644</c:v>
                </c:pt>
                <c:pt idx="19">
                  <c:v>22567680</c:v>
                </c:pt>
                <c:pt idx="20">
                  <c:v>23275532</c:v>
                </c:pt>
                <c:pt idx="21">
                  <c:v>23745692</c:v>
                </c:pt>
                <c:pt idx="22">
                  <c:v>24134880</c:v>
                </c:pt>
                <c:pt idx="23">
                  <c:v>24333392</c:v>
                </c:pt>
                <c:pt idx="24">
                  <c:v>24516232</c:v>
                </c:pt>
                <c:pt idx="25">
                  <c:v>24652056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387-4D45-B9BE-8698B450C242}"/>
            </c:ext>
          </c:extLst>
        </c:ser>
        <c:ser>
          <c:idx val="5"/>
          <c:order val="3"/>
          <c:tx>
            <c:strRef>
              <c:f>'10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MHz'!$E$30:$E$55</c:f>
              <c:numCache>
                <c:formatCode>0</c:formatCode>
                <c:ptCount val="26"/>
                <c:pt idx="0">
                  <c:v>397024</c:v>
                </c:pt>
                <c:pt idx="1">
                  <c:v>1076144</c:v>
                </c:pt>
                <c:pt idx="2">
                  <c:v>2246320</c:v>
                </c:pt>
                <c:pt idx="3">
                  <c:v>3962404</c:v>
                </c:pt>
                <c:pt idx="4">
                  <c:v>5931852</c:v>
                </c:pt>
                <c:pt idx="5">
                  <c:v>7627040</c:v>
                </c:pt>
                <c:pt idx="6">
                  <c:v>9102820</c:v>
                </c:pt>
                <c:pt idx="7">
                  <c:v>10481956</c:v>
                </c:pt>
                <c:pt idx="8">
                  <c:v>11798404</c:v>
                </c:pt>
                <c:pt idx="9">
                  <c:v>13198436</c:v>
                </c:pt>
                <c:pt idx="10">
                  <c:v>14650708</c:v>
                </c:pt>
                <c:pt idx="11">
                  <c:v>16382464</c:v>
                </c:pt>
                <c:pt idx="12">
                  <c:v>18464228</c:v>
                </c:pt>
                <c:pt idx="13">
                  <c:v>20561664</c:v>
                </c:pt>
                <c:pt idx="14">
                  <c:v>22076624</c:v>
                </c:pt>
                <c:pt idx="15">
                  <c:v>23270308</c:v>
                </c:pt>
                <c:pt idx="16">
                  <c:v>24025176</c:v>
                </c:pt>
                <c:pt idx="17">
                  <c:v>24469216</c:v>
                </c:pt>
                <c:pt idx="18">
                  <c:v>24667728</c:v>
                </c:pt>
                <c:pt idx="19">
                  <c:v>24740864</c:v>
                </c:pt>
                <c:pt idx="20">
                  <c:v>24790492</c:v>
                </c:pt>
                <c:pt idx="21">
                  <c:v>24803552</c:v>
                </c:pt>
                <c:pt idx="22">
                  <c:v>24814000</c:v>
                </c:pt>
                <c:pt idx="23">
                  <c:v>24814000</c:v>
                </c:pt>
                <c:pt idx="24">
                  <c:v>24814000</c:v>
                </c:pt>
                <c:pt idx="25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387-4D45-B9BE-8698B450C242}"/>
            </c:ext>
          </c:extLst>
        </c:ser>
        <c:ser>
          <c:idx val="7"/>
          <c:order val="4"/>
          <c:tx>
            <c:strRef>
              <c:f>'10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MHz'!$F$30:$F$55</c:f>
              <c:numCache>
                <c:formatCode>0</c:formatCode>
                <c:ptCount val="26"/>
                <c:pt idx="5" formatCode="0.00">
                  <c:v>673896</c:v>
                </c:pt>
                <c:pt idx="6" formatCode="0.00">
                  <c:v>2617224</c:v>
                </c:pt>
                <c:pt idx="7" formatCode="0.00">
                  <c:v>5077728</c:v>
                </c:pt>
                <c:pt idx="8" formatCode="0.00">
                  <c:v>7146432</c:v>
                </c:pt>
                <c:pt idx="9" formatCode="0.00">
                  <c:v>8483775</c:v>
                </c:pt>
                <c:pt idx="10" formatCode="0.00">
                  <c:v>9591264</c:v>
                </c:pt>
                <c:pt idx="11" formatCode="0.00">
                  <c:v>10714424</c:v>
                </c:pt>
                <c:pt idx="12" formatCode="0.00">
                  <c:v>11879376</c:v>
                </c:pt>
                <c:pt idx="13" formatCode="0.00">
                  <c:v>13044328</c:v>
                </c:pt>
                <c:pt idx="14" formatCode="0.00">
                  <c:v>14193608</c:v>
                </c:pt>
                <c:pt idx="15" formatCode="0.00">
                  <c:v>15489160</c:v>
                </c:pt>
                <c:pt idx="16" formatCode="0.00">
                  <c:v>16816056</c:v>
                </c:pt>
                <c:pt idx="17" formatCode="0.00">
                  <c:v>18048920</c:v>
                </c:pt>
                <c:pt idx="18" formatCode="0.00">
                  <c:v>19642240</c:v>
                </c:pt>
                <c:pt idx="19" formatCode="0.00">
                  <c:v>21308695</c:v>
                </c:pt>
                <c:pt idx="20" formatCode="0.00">
                  <c:v>22144536</c:v>
                </c:pt>
                <c:pt idx="21" formatCode="0.00">
                  <c:v>23142320</c:v>
                </c:pt>
                <c:pt idx="22" formatCode="0.00">
                  <c:v>23570688</c:v>
                </c:pt>
                <c:pt idx="23" formatCode="0.00">
                  <c:v>24155776</c:v>
                </c:pt>
                <c:pt idx="24" formatCode="0.00">
                  <c:v>24416976</c:v>
                </c:pt>
                <c:pt idx="25" formatCode="0.00">
                  <c:v>24547576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A387-4D45-B9BE-8698B450C242}"/>
            </c:ext>
          </c:extLst>
        </c:ser>
        <c:ser>
          <c:idx val="8"/>
          <c:order val="5"/>
          <c:tx>
            <c:strRef>
              <c:f>'10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MHz'!$G$30:$G$55</c:f>
              <c:numCache>
                <c:formatCode>0</c:formatCode>
                <c:ptCount val="26"/>
                <c:pt idx="5" formatCode="0.00">
                  <c:v>8253919</c:v>
                </c:pt>
                <c:pt idx="6" formatCode="0.00">
                  <c:v>9805448</c:v>
                </c:pt>
                <c:pt idx="7" formatCode="0.00">
                  <c:v>11336080</c:v>
                </c:pt>
                <c:pt idx="8" formatCode="0.00">
                  <c:v>12490584</c:v>
                </c:pt>
                <c:pt idx="9" formatCode="0.00">
                  <c:v>13665984</c:v>
                </c:pt>
                <c:pt idx="10" formatCode="0.00">
                  <c:v>15677223</c:v>
                </c:pt>
                <c:pt idx="11" formatCode="0.00">
                  <c:v>18696696</c:v>
                </c:pt>
                <c:pt idx="12" formatCode="0.00">
                  <c:v>21366160</c:v>
                </c:pt>
                <c:pt idx="13" formatCode="0.00">
                  <c:v>23231128</c:v>
                </c:pt>
                <c:pt idx="14" formatCode="0.00">
                  <c:v>24213240</c:v>
                </c:pt>
                <c:pt idx="15" formatCode="0.00">
                  <c:v>24620712</c:v>
                </c:pt>
                <c:pt idx="16" formatCode="0.00">
                  <c:v>24782656</c:v>
                </c:pt>
                <c:pt idx="17" formatCode="0.00">
                  <c:v>24798328</c:v>
                </c:pt>
                <c:pt idx="18" formatCode="0.00">
                  <c:v>24808776</c:v>
                </c:pt>
                <c:pt idx="19" formatCode="0.00">
                  <c:v>24814000</c:v>
                </c:pt>
                <c:pt idx="20" formatCode="0.00">
                  <c:v>24814000</c:v>
                </c:pt>
                <c:pt idx="21" formatCode="0.00">
                  <c:v>24814000</c:v>
                </c:pt>
                <c:pt idx="22" formatCode="0.00">
                  <c:v>24814000</c:v>
                </c:pt>
                <c:pt idx="23" formatCode="0.00">
                  <c:v>24814000</c:v>
                </c:pt>
                <c:pt idx="24" formatCode="0.00">
                  <c:v>24814000</c:v>
                </c:pt>
                <c:pt idx="25" formatCode="0.00">
                  <c:v>24814000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A387-4D45-B9BE-8698B450C242}"/>
            </c:ext>
          </c:extLst>
        </c:ser>
        <c:ser>
          <c:idx val="10"/>
          <c:order val="6"/>
          <c:tx>
            <c:strRef>
              <c:f>'10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A387-4D45-B9BE-8698B450C242}"/>
            </c:ext>
          </c:extLst>
        </c:ser>
        <c:ser>
          <c:idx val="11"/>
          <c:order val="7"/>
          <c:tx>
            <c:strRef>
              <c:f>'10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A387-4D45-B9BE-8698B450C242}"/>
            </c:ext>
          </c:extLst>
        </c:ser>
        <c:ser>
          <c:idx val="13"/>
          <c:order val="8"/>
          <c:tx>
            <c:strRef>
              <c:f>'10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A387-4D45-B9BE-8698B450C242}"/>
            </c:ext>
          </c:extLst>
        </c:ser>
        <c:ser>
          <c:idx val="14"/>
          <c:order val="9"/>
          <c:tx>
            <c:strRef>
              <c:f>'10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A387-4D45-B9BE-8698B450C242}"/>
            </c:ext>
          </c:extLst>
        </c:ser>
        <c:ser>
          <c:idx val="0"/>
          <c:order val="10"/>
          <c:tx>
            <c:strRef>
              <c:f>'10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A387-4D45-B9BE-8698B450C242}"/>
            </c:ext>
          </c:extLst>
        </c:ser>
        <c:ser>
          <c:idx val="3"/>
          <c:order val="11"/>
          <c:tx>
            <c:strRef>
              <c:f>'10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A387-4D45-B9BE-8698B450C242}"/>
            </c:ext>
          </c:extLst>
        </c:ser>
        <c:ser>
          <c:idx val="6"/>
          <c:order val="12"/>
          <c:tx>
            <c:strRef>
              <c:f>'10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A387-4D45-B9BE-8698B450C242}"/>
            </c:ext>
          </c:extLst>
        </c:ser>
        <c:ser>
          <c:idx val="9"/>
          <c:order val="13"/>
          <c:tx>
            <c:strRef>
              <c:f>'10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A387-4D45-B9BE-8698B450C242}"/>
            </c:ext>
          </c:extLst>
        </c:ser>
        <c:ser>
          <c:idx val="12"/>
          <c:order val="14"/>
          <c:tx>
            <c:strRef>
              <c:f>'10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A387-4D45-B9BE-8698B450C242}"/>
            </c:ext>
          </c:extLst>
        </c:ser>
        <c:ser>
          <c:idx val="15"/>
          <c:order val="15"/>
          <c:tx>
            <c:strRef>
              <c:f>'10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A387-4D45-B9BE-8698B450C242}"/>
            </c:ext>
          </c:extLst>
        </c:ser>
        <c:ser>
          <c:idx val="16"/>
          <c:order val="16"/>
          <c:tx>
            <c:strRef>
              <c:f>'10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A387-4D45-B9BE-8698B450C242}"/>
            </c:ext>
          </c:extLst>
        </c:ser>
        <c:ser>
          <c:idx val="17"/>
          <c:order val="17"/>
          <c:tx>
            <c:strRef>
              <c:f>'10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A387-4D45-B9BE-8698B450C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51376"/>
        <c:axId val="685747456"/>
      </c:scatterChart>
      <c:valAx>
        <c:axId val="685751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47456"/>
        <c:crosses val="autoZero"/>
        <c:crossBetween val="midCat"/>
        <c:majorUnit val="1"/>
      </c:valAx>
      <c:valAx>
        <c:axId val="68574745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51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'15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MHz'!$B$30:$B$55</c:f>
              <c:numCache>
                <c:formatCode>0</c:formatCode>
                <c:ptCount val="26"/>
                <c:pt idx="1">
                  <c:v>22630.399999999983</c:v>
                </c:pt>
                <c:pt idx="2">
                  <c:v>130900.33657505282</c:v>
                </c:pt>
                <c:pt idx="3">
                  <c:v>399359.99999999983</c:v>
                </c:pt>
                <c:pt idx="4">
                  <c:v>1186252.3137331586</c:v>
                </c:pt>
                <c:pt idx="5">
                  <c:v>2541260.7999999975</c:v>
                </c:pt>
                <c:pt idx="6">
                  <c:v>4583773.1968191778</c:v>
                </c:pt>
                <c:pt idx="7">
                  <c:v>7093964.7999999942</c:v>
                </c:pt>
                <c:pt idx="8">
                  <c:v>9649858.7540137805</c:v>
                </c:pt>
                <c:pt idx="9">
                  <c:v>12133887.999999987</c:v>
                </c:pt>
                <c:pt idx="10">
                  <c:v>14235658.3265357</c:v>
                </c:pt>
                <c:pt idx="11">
                  <c:v>16192716.799999978</c:v>
                </c:pt>
                <c:pt idx="12">
                  <c:v>18054148.856967624</c:v>
                </c:pt>
                <c:pt idx="13">
                  <c:v>19978649.599999987</c:v>
                </c:pt>
                <c:pt idx="14">
                  <c:v>22188343.950535059</c:v>
                </c:pt>
                <c:pt idx="15">
                  <c:v>24619212.799999986</c:v>
                </c:pt>
                <c:pt idx="16">
                  <c:v>27424492.287540831</c:v>
                </c:pt>
                <c:pt idx="17">
                  <c:v>30168985.599999964</c:v>
                </c:pt>
                <c:pt idx="18">
                  <c:v>32525600.670132235</c:v>
                </c:pt>
                <c:pt idx="19">
                  <c:v>34415513.599999972</c:v>
                </c:pt>
                <c:pt idx="20">
                  <c:v>35756243.925594248</c:v>
                </c:pt>
                <c:pt idx="21">
                  <c:v>36669235.199999996</c:v>
                </c:pt>
                <c:pt idx="22">
                  <c:v>37190061.074491471</c:v>
                </c:pt>
                <c:pt idx="23">
                  <c:v>37518540.800000004</c:v>
                </c:pt>
                <c:pt idx="24">
                  <c:v>37720563.211409345</c:v>
                </c:pt>
                <c:pt idx="25">
                  <c:v>37838028.800000027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11-49B5-9B5F-CF8C3FF5B290}"/>
            </c:ext>
          </c:extLst>
        </c:ser>
        <c:ser>
          <c:idx val="2"/>
          <c:order val="1"/>
          <c:tx>
            <c:strRef>
              <c:f>'15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MHz'!$C$30:$C$55</c:f>
              <c:numCache>
                <c:formatCode>0</c:formatCode>
                <c:ptCount val="26"/>
                <c:pt idx="0">
                  <c:v>64271.907623982188</c:v>
                </c:pt>
                <c:pt idx="1">
                  <c:v>240947.19999999987</c:v>
                </c:pt>
                <c:pt idx="2">
                  <c:v>1415911.6030638474</c:v>
                </c:pt>
                <c:pt idx="3">
                  <c:v>3596902.3999999971</c:v>
                </c:pt>
                <c:pt idx="4">
                  <c:v>6773795.3859836562</c:v>
                </c:pt>
                <c:pt idx="5">
                  <c:v>10304819.199999996</c:v>
                </c:pt>
                <c:pt idx="6">
                  <c:v>13115733.844326586</c:v>
                </c:pt>
                <c:pt idx="7">
                  <c:v>15555071.999999987</c:v>
                </c:pt>
                <c:pt idx="8">
                  <c:v>17380346.249666952</c:v>
                </c:pt>
                <c:pt idx="9">
                  <c:v>19347660.799999986</c:v>
                </c:pt>
                <c:pt idx="10">
                  <c:v>22617337.544624481</c:v>
                </c:pt>
                <c:pt idx="11">
                  <c:v>26564095.999999985</c:v>
                </c:pt>
                <c:pt idx="12">
                  <c:v>31101559.535210721</c:v>
                </c:pt>
                <c:pt idx="13">
                  <c:v>34772275.199999966</c:v>
                </c:pt>
                <c:pt idx="14">
                  <c:v>36644774.471113555</c:v>
                </c:pt>
                <c:pt idx="15">
                  <c:v>37606400.000000022</c:v>
                </c:pt>
                <c:pt idx="16">
                  <c:v>37832253.151186183</c:v>
                </c:pt>
                <c:pt idx="17">
                  <c:v>37923225.600000039</c:v>
                </c:pt>
                <c:pt idx="18">
                  <c:v>37935014.707200035</c:v>
                </c:pt>
                <c:pt idx="19">
                  <c:v>37939200.000000037</c:v>
                </c:pt>
                <c:pt idx="20">
                  <c:v>37939200.000000037</c:v>
                </c:pt>
                <c:pt idx="21">
                  <c:v>37939200.000000037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11-49B5-9B5F-CF8C3FF5B290}"/>
            </c:ext>
          </c:extLst>
        </c:ser>
        <c:ser>
          <c:idx val="4"/>
          <c:order val="2"/>
          <c:tx>
            <c:strRef>
              <c:f>'15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35942.400000000001</c:v>
                </c:pt>
                <c:pt idx="3">
                  <c:v>295526.40000000002</c:v>
                </c:pt>
                <c:pt idx="4">
                  <c:v>1118208</c:v>
                </c:pt>
                <c:pt idx="5">
                  <c:v>2727628.7999999998</c:v>
                </c:pt>
                <c:pt idx="6">
                  <c:v>5163724.7999999998</c:v>
                </c:pt>
                <c:pt idx="7">
                  <c:v>7767552</c:v>
                </c:pt>
                <c:pt idx="8">
                  <c:v>10275532.800000001</c:v>
                </c:pt>
                <c:pt idx="9">
                  <c:v>12615782.4</c:v>
                </c:pt>
                <c:pt idx="10">
                  <c:v>14444851.199999999</c:v>
                </c:pt>
                <c:pt idx="11">
                  <c:v>16325836.800000001</c:v>
                </c:pt>
                <c:pt idx="12">
                  <c:v>18170880</c:v>
                </c:pt>
                <c:pt idx="13">
                  <c:v>20543078.399999999</c:v>
                </c:pt>
                <c:pt idx="14">
                  <c:v>23090995.199999999</c:v>
                </c:pt>
                <c:pt idx="15">
                  <c:v>25722777.600000001</c:v>
                </c:pt>
                <c:pt idx="16">
                  <c:v>28530278.399999999</c:v>
                </c:pt>
                <c:pt idx="17">
                  <c:v>31026278.399999999</c:v>
                </c:pt>
                <c:pt idx="18">
                  <c:v>32995123.199999999</c:v>
                </c:pt>
                <c:pt idx="19">
                  <c:v>34764288</c:v>
                </c:pt>
                <c:pt idx="20">
                  <c:v>35902464</c:v>
                </c:pt>
                <c:pt idx="21">
                  <c:v>36661248</c:v>
                </c:pt>
                <c:pt idx="22">
                  <c:v>37164441.600000001</c:v>
                </c:pt>
                <c:pt idx="23">
                  <c:v>37495910.399999999</c:v>
                </c:pt>
                <c:pt idx="24">
                  <c:v>37683609.600000001</c:v>
                </c:pt>
                <c:pt idx="25">
                  <c:v>37771468.799999997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11-49B5-9B5F-CF8C3FF5B290}"/>
            </c:ext>
          </c:extLst>
        </c:ser>
        <c:ser>
          <c:idx val="5"/>
          <c:order val="3"/>
          <c:tx>
            <c:strRef>
              <c:f>'15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MHz'!$E$30:$E$55</c:f>
              <c:numCache>
                <c:formatCode>0</c:formatCode>
                <c:ptCount val="26"/>
                <c:pt idx="0">
                  <c:v>443289.59999999998</c:v>
                </c:pt>
                <c:pt idx="1">
                  <c:v>1361817.6000000001</c:v>
                </c:pt>
                <c:pt idx="2">
                  <c:v>3051110.3999999999</c:v>
                </c:pt>
                <c:pt idx="3">
                  <c:v>5714841.5999999996</c:v>
                </c:pt>
                <c:pt idx="4">
                  <c:v>8718028.8000000007</c:v>
                </c:pt>
                <c:pt idx="5">
                  <c:v>11401728</c:v>
                </c:pt>
                <c:pt idx="6">
                  <c:v>13749964.800000001</c:v>
                </c:pt>
                <c:pt idx="7">
                  <c:v>15766732.800000001</c:v>
                </c:pt>
                <c:pt idx="8">
                  <c:v>17747558.399999999</c:v>
                </c:pt>
                <c:pt idx="9">
                  <c:v>19840204.800000001</c:v>
                </c:pt>
                <c:pt idx="10">
                  <c:v>22096588.800000001</c:v>
                </c:pt>
                <c:pt idx="11">
                  <c:v>24640512</c:v>
                </c:pt>
                <c:pt idx="12">
                  <c:v>27667660.800000001</c:v>
                </c:pt>
                <c:pt idx="13">
                  <c:v>30978355.199999999</c:v>
                </c:pt>
                <c:pt idx="14">
                  <c:v>34081382.399999999</c:v>
                </c:pt>
                <c:pt idx="15">
                  <c:v>35942400</c:v>
                </c:pt>
                <c:pt idx="16">
                  <c:v>37052620.799999997</c:v>
                </c:pt>
                <c:pt idx="17">
                  <c:v>37639680</c:v>
                </c:pt>
                <c:pt idx="18">
                  <c:v>37815398.399999999</c:v>
                </c:pt>
                <c:pt idx="19">
                  <c:v>37891276.799999997</c:v>
                </c:pt>
                <c:pt idx="20">
                  <c:v>37939200</c:v>
                </c:pt>
                <c:pt idx="21">
                  <c:v>37939200</c:v>
                </c:pt>
                <c:pt idx="22">
                  <c:v>37939200</c:v>
                </c:pt>
                <c:pt idx="23">
                  <c:v>37939200</c:v>
                </c:pt>
                <c:pt idx="24">
                  <c:v>37939200</c:v>
                </c:pt>
                <c:pt idx="25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11-49B5-9B5F-CF8C3FF5B290}"/>
            </c:ext>
          </c:extLst>
        </c:ser>
        <c:ser>
          <c:idx val="7"/>
          <c:order val="4"/>
          <c:tx>
            <c:strRef>
              <c:f>'15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MHz'!$F$30:$F$55</c:f>
              <c:numCache>
                <c:formatCode>0</c:formatCode>
                <c:ptCount val="26"/>
                <c:pt idx="5" formatCode="0.00">
                  <c:v>1062297</c:v>
                </c:pt>
                <c:pt idx="6" formatCode="0.00">
                  <c:v>3945676</c:v>
                </c:pt>
                <c:pt idx="7" formatCode="0.00">
                  <c:v>7923302</c:v>
                </c:pt>
                <c:pt idx="8" formatCode="0.00">
                  <c:v>10822656</c:v>
                </c:pt>
                <c:pt idx="9" formatCode="0.00">
                  <c:v>12659712</c:v>
                </c:pt>
                <c:pt idx="10" formatCode="0.00">
                  <c:v>14568652</c:v>
                </c:pt>
                <c:pt idx="11" formatCode="0.00">
                  <c:v>16261939</c:v>
                </c:pt>
                <c:pt idx="12" formatCode="0.00">
                  <c:v>18250752</c:v>
                </c:pt>
                <c:pt idx="13" formatCode="0.00">
                  <c:v>19848192</c:v>
                </c:pt>
                <c:pt idx="14" formatCode="0.00">
                  <c:v>21709209</c:v>
                </c:pt>
                <c:pt idx="15" formatCode="0.00">
                  <c:v>23418470</c:v>
                </c:pt>
                <c:pt idx="16" formatCode="0.00">
                  <c:v>25838592</c:v>
                </c:pt>
                <c:pt idx="17" formatCode="0.00">
                  <c:v>27811430</c:v>
                </c:pt>
                <c:pt idx="18" formatCode="0.00">
                  <c:v>30207590</c:v>
                </c:pt>
                <c:pt idx="19" formatCode="0.00">
                  <c:v>32707584</c:v>
                </c:pt>
                <c:pt idx="20" formatCode="0.00">
                  <c:v>34344960</c:v>
                </c:pt>
                <c:pt idx="21" formatCode="0.00">
                  <c:v>35463167</c:v>
                </c:pt>
                <c:pt idx="22" formatCode="0.00">
                  <c:v>36397670</c:v>
                </c:pt>
                <c:pt idx="23" formatCode="0.00">
                  <c:v>37244313</c:v>
                </c:pt>
                <c:pt idx="24" formatCode="0.00">
                  <c:v>37539840</c:v>
                </c:pt>
                <c:pt idx="25" formatCode="0.00">
                  <c:v>37691596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F11-49B5-9B5F-CF8C3FF5B290}"/>
            </c:ext>
          </c:extLst>
        </c:ser>
        <c:ser>
          <c:idx val="8"/>
          <c:order val="5"/>
          <c:tx>
            <c:strRef>
              <c:f>'15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MHz'!$G$30:$G$55</c:f>
              <c:numCache>
                <c:formatCode>0</c:formatCode>
                <c:ptCount val="26"/>
                <c:pt idx="5" formatCode="0.00">
                  <c:v>12571852</c:v>
                </c:pt>
                <c:pt idx="6" formatCode="0.00">
                  <c:v>14712422</c:v>
                </c:pt>
                <c:pt idx="7" formatCode="0.00">
                  <c:v>17292288</c:v>
                </c:pt>
                <c:pt idx="8" formatCode="0.00">
                  <c:v>19049472</c:v>
                </c:pt>
                <c:pt idx="9" formatCode="0.00">
                  <c:v>20782694</c:v>
                </c:pt>
                <c:pt idx="10" formatCode="0.00">
                  <c:v>23841792</c:v>
                </c:pt>
                <c:pt idx="11" formatCode="0.00">
                  <c:v>28178841</c:v>
                </c:pt>
                <c:pt idx="12" formatCode="0.00">
                  <c:v>32348160</c:v>
                </c:pt>
                <c:pt idx="13" formatCode="0.00">
                  <c:v>35582976</c:v>
                </c:pt>
                <c:pt idx="14" formatCode="0.00">
                  <c:v>37228339</c:v>
                </c:pt>
                <c:pt idx="15" formatCode="0.00">
                  <c:v>37755494</c:v>
                </c:pt>
                <c:pt idx="16" formatCode="0.00">
                  <c:v>37915238</c:v>
                </c:pt>
                <c:pt idx="17" formatCode="0.00">
                  <c:v>37931212</c:v>
                </c:pt>
                <c:pt idx="18" formatCode="0.00">
                  <c:v>37939200</c:v>
                </c:pt>
                <c:pt idx="19" formatCode="0.00">
                  <c:v>37939200</c:v>
                </c:pt>
                <c:pt idx="20" formatCode="0.00">
                  <c:v>37939200</c:v>
                </c:pt>
                <c:pt idx="21" formatCode="0.00">
                  <c:v>37939200</c:v>
                </c:pt>
                <c:pt idx="22" formatCode="0.00">
                  <c:v>37939200</c:v>
                </c:pt>
                <c:pt idx="23" formatCode="0.00">
                  <c:v>37939200</c:v>
                </c:pt>
                <c:pt idx="24" formatCode="0.00">
                  <c:v>37939200</c:v>
                </c:pt>
                <c:pt idx="25" formatCode="0.00">
                  <c:v>37939200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F11-49B5-9B5F-CF8C3FF5B290}"/>
            </c:ext>
          </c:extLst>
        </c:ser>
        <c:ser>
          <c:idx val="10"/>
          <c:order val="6"/>
          <c:tx>
            <c:strRef>
              <c:f>'15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MHz'!$H$30:$H$55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8F11-49B5-9B5F-CF8C3FF5B290}"/>
            </c:ext>
          </c:extLst>
        </c:ser>
        <c:ser>
          <c:idx val="11"/>
          <c:order val="7"/>
          <c:tx>
            <c:strRef>
              <c:f>'15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MHz'!$I$30:$I$55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8F11-49B5-9B5F-CF8C3FF5B290}"/>
            </c:ext>
          </c:extLst>
        </c:ser>
        <c:ser>
          <c:idx val="13"/>
          <c:order val="8"/>
          <c:tx>
            <c:strRef>
              <c:f>'15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MHz'!$J$30:$J$55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8F11-49B5-9B5F-CF8C3FF5B290}"/>
            </c:ext>
          </c:extLst>
        </c:ser>
        <c:ser>
          <c:idx val="14"/>
          <c:order val="9"/>
          <c:tx>
            <c:strRef>
              <c:f>'15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MHz'!$K$30:$K$55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8F11-49B5-9B5F-CF8C3FF5B290}"/>
            </c:ext>
          </c:extLst>
        </c:ser>
        <c:ser>
          <c:idx val="0"/>
          <c:order val="10"/>
          <c:tx>
            <c:strRef>
              <c:f>'15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MHz'!$L$30:$L$55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8F11-49B5-9B5F-CF8C3FF5B290}"/>
            </c:ext>
          </c:extLst>
        </c:ser>
        <c:ser>
          <c:idx val="3"/>
          <c:order val="11"/>
          <c:tx>
            <c:strRef>
              <c:f>'15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MHz'!$M$30:$M$55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8F11-49B5-9B5F-CF8C3FF5B290}"/>
            </c:ext>
          </c:extLst>
        </c:ser>
        <c:ser>
          <c:idx val="6"/>
          <c:order val="12"/>
          <c:tx>
            <c:strRef>
              <c:f>'15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MHz'!$N$30:$N$55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8F11-49B5-9B5F-CF8C3FF5B290}"/>
            </c:ext>
          </c:extLst>
        </c:ser>
        <c:ser>
          <c:idx val="9"/>
          <c:order val="13"/>
          <c:tx>
            <c:strRef>
              <c:f>'15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MHz'!$O$30:$O$55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8F11-49B5-9B5F-CF8C3FF5B290}"/>
            </c:ext>
          </c:extLst>
        </c:ser>
        <c:ser>
          <c:idx val="12"/>
          <c:order val="14"/>
          <c:tx>
            <c:strRef>
              <c:f>'15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MHz'!$P$30:$P$55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8F11-49B5-9B5F-CF8C3FF5B290}"/>
            </c:ext>
          </c:extLst>
        </c:ser>
        <c:ser>
          <c:idx val="15"/>
          <c:order val="15"/>
          <c:tx>
            <c:strRef>
              <c:f>'15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MHz'!$Q$30:$Q$55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8F11-49B5-9B5F-CF8C3FF5B290}"/>
            </c:ext>
          </c:extLst>
        </c:ser>
        <c:ser>
          <c:idx val="16"/>
          <c:order val="16"/>
          <c:tx>
            <c:strRef>
              <c:f>'15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8F11-49B5-9B5F-CF8C3FF5B290}"/>
            </c:ext>
          </c:extLst>
        </c:ser>
        <c:ser>
          <c:idx val="17"/>
          <c:order val="17"/>
          <c:tx>
            <c:strRef>
              <c:f>'15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'15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'15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8F11-49B5-9B5F-CF8C3FF5B2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19456"/>
        <c:axId val="685718896"/>
      </c:scatterChart>
      <c:valAx>
        <c:axId val="6857194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18896"/>
        <c:crosses val="autoZero"/>
        <c:crossBetween val="midCat"/>
        <c:majorUnit val="1"/>
      </c:valAx>
      <c:valAx>
        <c:axId val="68571889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1945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MHz'!$B$30:$B$55</c:f>
              <c:numCache>
                <c:formatCode>0</c:formatCode>
                <c:ptCount val="26"/>
                <c:pt idx="1">
                  <c:v>0</c:v>
                </c:pt>
                <c:pt idx="2">
                  <c:v>79481.89747572811</c:v>
                </c:pt>
                <c:pt idx="3">
                  <c:v>287755.19999999984</c:v>
                </c:pt>
                <c:pt idx="4">
                  <c:v>1130645.2241573983</c:v>
                </c:pt>
                <c:pt idx="5">
                  <c:v>2744331.9999999991</c:v>
                </c:pt>
                <c:pt idx="6">
                  <c:v>5709471.6035756683</c:v>
                </c:pt>
                <c:pt idx="7">
                  <c:v>9467501.3333333284</c:v>
                </c:pt>
                <c:pt idx="8">
                  <c:v>12989294.822863452</c:v>
                </c:pt>
                <c:pt idx="9">
                  <c:v>16284812.799999986</c:v>
                </c:pt>
                <c:pt idx="10">
                  <c:v>18983471.146449104</c:v>
                </c:pt>
                <c:pt idx="11">
                  <c:v>21430657.333333313</c:v>
                </c:pt>
                <c:pt idx="12">
                  <c:v>23673495.975279074</c:v>
                </c:pt>
                <c:pt idx="13">
                  <c:v>26032964.266666643</c:v>
                </c:pt>
                <c:pt idx="14">
                  <c:v>28967568.921520568</c:v>
                </c:pt>
                <c:pt idx="15">
                  <c:v>32351144.799999993</c:v>
                </c:pt>
                <c:pt idx="16">
                  <c:v>36430623.33855129</c:v>
                </c:pt>
                <c:pt idx="17">
                  <c:v>40509537.599999987</c:v>
                </c:pt>
                <c:pt idx="18">
                  <c:v>44068234.6982162</c:v>
                </c:pt>
                <c:pt idx="19">
                  <c:v>46824165.599999987</c:v>
                </c:pt>
                <c:pt idx="20">
                  <c:v>48583788.833809026</c:v>
                </c:pt>
                <c:pt idx="21">
                  <c:v>49653758.399999984</c:v>
                </c:pt>
                <c:pt idx="22">
                  <c:v>50119032.352516793</c:v>
                </c:pt>
                <c:pt idx="23">
                  <c:v>50374922.666666657</c:v>
                </c:pt>
                <c:pt idx="24">
                  <c:v>50505522.483831167</c:v>
                </c:pt>
                <c:pt idx="25">
                  <c:v>50573864.533333287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42-44EC-B22E-B8EFF2DCFE80}"/>
            </c:ext>
          </c:extLst>
        </c:ser>
        <c:ser>
          <c:idx val="2"/>
          <c:order val="1"/>
          <c:tx>
            <c:strRef>
              <c:f>'20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MHz'!$C$30:$C$55</c:f>
              <c:numCache>
                <c:formatCode>0</c:formatCode>
                <c:ptCount val="26"/>
                <c:pt idx="0">
                  <c:v>32348.711379731347</c:v>
                </c:pt>
                <c:pt idx="1">
                  <c:v>126114.9333333332</c:v>
                </c:pt>
                <c:pt idx="2">
                  <c:v>1729664.4023482068</c:v>
                </c:pt>
                <c:pt idx="3">
                  <c:v>4849207.9999999991</c:v>
                </c:pt>
                <c:pt idx="4">
                  <c:v>9386502.1543005928</c:v>
                </c:pt>
                <c:pt idx="5">
                  <c:v>14350458.399999993</c:v>
                </c:pt>
                <c:pt idx="6">
                  <c:v>18141179.610194787</c:v>
                </c:pt>
                <c:pt idx="7">
                  <c:v>21283227.199999984</c:v>
                </c:pt>
                <c:pt idx="8">
                  <c:v>23411420.829715468</c:v>
                </c:pt>
                <c:pt idx="9">
                  <c:v>25734551.466666654</c:v>
                </c:pt>
                <c:pt idx="10">
                  <c:v>30251135.475019049</c:v>
                </c:pt>
                <c:pt idx="11">
                  <c:v>35953413.599999972</c:v>
                </c:pt>
                <c:pt idx="12">
                  <c:v>42660641.21410019</c:v>
                </c:pt>
                <c:pt idx="13">
                  <c:v>47733614.133333296</c:v>
                </c:pt>
                <c:pt idx="14">
                  <c:v>49598118.240252249</c:v>
                </c:pt>
                <c:pt idx="15">
                  <c:v>50444197.066666648</c:v>
                </c:pt>
                <c:pt idx="16">
                  <c:v>50574246.359389253</c:v>
                </c:pt>
                <c:pt idx="17">
                  <c:v>50621823.73333329</c:v>
                </c:pt>
                <c:pt idx="18">
                  <c:v>50623151.536633611</c:v>
                </c:pt>
                <c:pt idx="19">
                  <c:v>50623599.999999955</c:v>
                </c:pt>
                <c:pt idx="20">
                  <c:v>50623599.999999955</c:v>
                </c:pt>
                <c:pt idx="21">
                  <c:v>50623599.999999955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642-44EC-B22E-B8EFF2DCFE80}"/>
            </c:ext>
          </c:extLst>
        </c:ser>
        <c:ser>
          <c:idx val="4"/>
          <c:order val="2"/>
          <c:tx>
            <c:strRef>
              <c:f>'20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53288</c:v>
                </c:pt>
                <c:pt idx="3">
                  <c:v>314399.2</c:v>
                </c:pt>
                <c:pt idx="4">
                  <c:v>1316213.6000000001</c:v>
                </c:pt>
                <c:pt idx="5">
                  <c:v>3405103.2</c:v>
                </c:pt>
                <c:pt idx="6">
                  <c:v>6586396.7999999998</c:v>
                </c:pt>
                <c:pt idx="7">
                  <c:v>10076760.800000001</c:v>
                </c:pt>
                <c:pt idx="8">
                  <c:v>13599097.6</c:v>
                </c:pt>
                <c:pt idx="9">
                  <c:v>16684472.800000001</c:v>
                </c:pt>
                <c:pt idx="10">
                  <c:v>19268940.800000001</c:v>
                </c:pt>
                <c:pt idx="11">
                  <c:v>21693544.800000001</c:v>
                </c:pt>
                <c:pt idx="12">
                  <c:v>23931640.800000001</c:v>
                </c:pt>
                <c:pt idx="13">
                  <c:v>26761233.600000001</c:v>
                </c:pt>
                <c:pt idx="14">
                  <c:v>30038445.600000001</c:v>
                </c:pt>
                <c:pt idx="15">
                  <c:v>33672687.200000003</c:v>
                </c:pt>
                <c:pt idx="16">
                  <c:v>37402847.200000003</c:v>
                </c:pt>
                <c:pt idx="17">
                  <c:v>40722689.600000001</c:v>
                </c:pt>
                <c:pt idx="18">
                  <c:v>43664187.200000003</c:v>
                </c:pt>
                <c:pt idx="19">
                  <c:v>46094120</c:v>
                </c:pt>
                <c:pt idx="20">
                  <c:v>48044460.799999997</c:v>
                </c:pt>
                <c:pt idx="21">
                  <c:v>49094234.399999999</c:v>
                </c:pt>
                <c:pt idx="22">
                  <c:v>49765663.200000003</c:v>
                </c:pt>
                <c:pt idx="23">
                  <c:v>50133350.399999999</c:v>
                </c:pt>
                <c:pt idx="24">
                  <c:v>50346502.399999999</c:v>
                </c:pt>
                <c:pt idx="25">
                  <c:v>50431763.200000003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42-44EC-B22E-B8EFF2DCFE80}"/>
            </c:ext>
          </c:extLst>
        </c:ser>
        <c:ser>
          <c:idx val="5"/>
          <c:order val="3"/>
          <c:tx>
            <c:strRef>
              <c:f>'20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MHz'!$E$30:$E$55</c:f>
              <c:numCache>
                <c:formatCode>0.00</c:formatCode>
                <c:ptCount val="26"/>
                <c:pt idx="0">
                  <c:v>516893.6</c:v>
                </c:pt>
                <c:pt idx="1">
                  <c:v>1614626.4</c:v>
                </c:pt>
                <c:pt idx="2">
                  <c:v>3858051.2</c:v>
                </c:pt>
                <c:pt idx="3">
                  <c:v>7486964</c:v>
                </c:pt>
                <c:pt idx="4">
                  <c:v>11520865.6</c:v>
                </c:pt>
                <c:pt idx="5">
                  <c:v>15336286.4</c:v>
                </c:pt>
                <c:pt idx="6">
                  <c:v>18213838.399999999</c:v>
                </c:pt>
                <c:pt idx="7">
                  <c:v>20936855.199999999</c:v>
                </c:pt>
                <c:pt idx="8">
                  <c:v>23515994.399999999</c:v>
                </c:pt>
                <c:pt idx="9">
                  <c:v>26185723.199999999</c:v>
                </c:pt>
                <c:pt idx="10">
                  <c:v>29303071.199999999</c:v>
                </c:pt>
                <c:pt idx="11">
                  <c:v>32564296.800000001</c:v>
                </c:pt>
                <c:pt idx="12">
                  <c:v>36859309.600000001</c:v>
                </c:pt>
                <c:pt idx="13">
                  <c:v>41378132</c:v>
                </c:pt>
                <c:pt idx="14">
                  <c:v>45337430.399999999</c:v>
                </c:pt>
                <c:pt idx="15">
                  <c:v>48065776</c:v>
                </c:pt>
                <c:pt idx="16">
                  <c:v>49691060</c:v>
                </c:pt>
                <c:pt idx="17">
                  <c:v>50298543.200000003</c:v>
                </c:pt>
                <c:pt idx="18">
                  <c:v>50506366.399999999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42-44EC-B22E-B8EFF2DCFE80}"/>
            </c:ext>
          </c:extLst>
        </c:ser>
        <c:ser>
          <c:idx val="7"/>
          <c:order val="4"/>
          <c:tx>
            <c:strRef>
              <c:f>'20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MHz'!$F$30:$F$55</c:f>
              <c:numCache>
                <c:formatCode>0.00</c:formatCode>
                <c:ptCount val="26"/>
                <c:pt idx="5">
                  <c:v>735374</c:v>
                </c:pt>
                <c:pt idx="6">
                  <c:v>4753289</c:v>
                </c:pt>
                <c:pt idx="7">
                  <c:v>10678915</c:v>
                </c:pt>
                <c:pt idx="8">
                  <c:v>14504993</c:v>
                </c:pt>
                <c:pt idx="9">
                  <c:v>16977556</c:v>
                </c:pt>
                <c:pt idx="10">
                  <c:v>19034473</c:v>
                </c:pt>
                <c:pt idx="11">
                  <c:v>21570982</c:v>
                </c:pt>
                <c:pt idx="12">
                  <c:v>24086176</c:v>
                </c:pt>
                <c:pt idx="13">
                  <c:v>26132435</c:v>
                </c:pt>
                <c:pt idx="14">
                  <c:v>28146721</c:v>
                </c:pt>
                <c:pt idx="15">
                  <c:v>30843094</c:v>
                </c:pt>
                <c:pt idx="16">
                  <c:v>34285499</c:v>
                </c:pt>
                <c:pt idx="17">
                  <c:v>37514752</c:v>
                </c:pt>
                <c:pt idx="18">
                  <c:v>41585955</c:v>
                </c:pt>
                <c:pt idx="19">
                  <c:v>45049675</c:v>
                </c:pt>
                <c:pt idx="20">
                  <c:v>47373032</c:v>
                </c:pt>
                <c:pt idx="21">
                  <c:v>48971672</c:v>
                </c:pt>
                <c:pt idx="22">
                  <c:v>49898883</c:v>
                </c:pt>
                <c:pt idx="23">
                  <c:v>50282556</c:v>
                </c:pt>
                <c:pt idx="24">
                  <c:v>50517024</c:v>
                </c:pt>
                <c:pt idx="25">
                  <c:v>50570312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42-44EC-B22E-B8EFF2DCFE80}"/>
            </c:ext>
          </c:extLst>
        </c:ser>
        <c:ser>
          <c:idx val="8"/>
          <c:order val="5"/>
          <c:tx>
            <c:strRef>
              <c:f>'20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MHz'!$G$30:$G$55</c:f>
              <c:numCache>
                <c:formatCode>0.00</c:formatCode>
                <c:ptCount val="26"/>
                <c:pt idx="5">
                  <c:v>16657828</c:v>
                </c:pt>
                <c:pt idx="6">
                  <c:v>19375516</c:v>
                </c:pt>
                <c:pt idx="7">
                  <c:v>23404089</c:v>
                </c:pt>
                <c:pt idx="8">
                  <c:v>25279827</c:v>
                </c:pt>
                <c:pt idx="9">
                  <c:v>27027673</c:v>
                </c:pt>
                <c:pt idx="10">
                  <c:v>31269398</c:v>
                </c:pt>
                <c:pt idx="11">
                  <c:v>38346044</c:v>
                </c:pt>
                <c:pt idx="12">
                  <c:v>44868496</c:v>
                </c:pt>
                <c:pt idx="13">
                  <c:v>48961014</c:v>
                </c:pt>
                <c:pt idx="14">
                  <c:v>50399790</c:v>
                </c:pt>
                <c:pt idx="15">
                  <c:v>50602284</c:v>
                </c:pt>
                <c:pt idx="16">
                  <c:v>50612942</c:v>
                </c:pt>
                <c:pt idx="17">
                  <c:v>50623600</c:v>
                </c:pt>
                <c:pt idx="18">
                  <c:v>50623600</c:v>
                </c:pt>
                <c:pt idx="19">
                  <c:v>50623600</c:v>
                </c:pt>
                <c:pt idx="20">
                  <c:v>50623600</c:v>
                </c:pt>
                <c:pt idx="21">
                  <c:v>50623600</c:v>
                </c:pt>
                <c:pt idx="22">
                  <c:v>50623600</c:v>
                </c:pt>
                <c:pt idx="23">
                  <c:v>50623600</c:v>
                </c:pt>
                <c:pt idx="24">
                  <c:v>50623600</c:v>
                </c:pt>
                <c:pt idx="25">
                  <c:v>50623600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642-44EC-B22E-B8EFF2DCFE80}"/>
            </c:ext>
          </c:extLst>
        </c:ser>
        <c:ser>
          <c:idx val="10"/>
          <c:order val="6"/>
          <c:tx>
            <c:strRef>
              <c:f>'20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642-44EC-B22E-B8EFF2DCFE80}"/>
            </c:ext>
          </c:extLst>
        </c:ser>
        <c:ser>
          <c:idx val="11"/>
          <c:order val="7"/>
          <c:tx>
            <c:strRef>
              <c:f>'20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642-44EC-B22E-B8EFF2DCFE80}"/>
            </c:ext>
          </c:extLst>
        </c:ser>
        <c:ser>
          <c:idx val="13"/>
          <c:order val="8"/>
          <c:tx>
            <c:strRef>
              <c:f>'20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642-44EC-B22E-B8EFF2DCFE80}"/>
            </c:ext>
          </c:extLst>
        </c:ser>
        <c:ser>
          <c:idx val="14"/>
          <c:order val="9"/>
          <c:tx>
            <c:strRef>
              <c:f>'20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642-44EC-B22E-B8EFF2DCFE80}"/>
            </c:ext>
          </c:extLst>
        </c:ser>
        <c:ser>
          <c:idx val="0"/>
          <c:order val="10"/>
          <c:tx>
            <c:strRef>
              <c:f>'20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642-44EC-B22E-B8EFF2DCFE80}"/>
            </c:ext>
          </c:extLst>
        </c:ser>
        <c:ser>
          <c:idx val="3"/>
          <c:order val="11"/>
          <c:tx>
            <c:strRef>
              <c:f>'20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642-44EC-B22E-B8EFF2DCFE80}"/>
            </c:ext>
          </c:extLst>
        </c:ser>
        <c:ser>
          <c:idx val="6"/>
          <c:order val="12"/>
          <c:tx>
            <c:strRef>
              <c:f>'20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642-44EC-B22E-B8EFF2DCFE80}"/>
            </c:ext>
          </c:extLst>
        </c:ser>
        <c:ser>
          <c:idx val="9"/>
          <c:order val="13"/>
          <c:tx>
            <c:strRef>
              <c:f>'20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642-44EC-B22E-B8EFF2DCFE80}"/>
            </c:ext>
          </c:extLst>
        </c:ser>
        <c:ser>
          <c:idx val="12"/>
          <c:order val="14"/>
          <c:tx>
            <c:strRef>
              <c:f>'20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642-44EC-B22E-B8EFF2DCFE80}"/>
            </c:ext>
          </c:extLst>
        </c:ser>
        <c:ser>
          <c:idx val="15"/>
          <c:order val="15"/>
          <c:tx>
            <c:strRef>
              <c:f>'20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642-44EC-B22E-B8EFF2DCFE80}"/>
            </c:ext>
          </c:extLst>
        </c:ser>
        <c:ser>
          <c:idx val="16"/>
          <c:order val="16"/>
          <c:tx>
            <c:strRef>
              <c:f>'20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642-44EC-B22E-B8EFF2DCFE80}"/>
            </c:ext>
          </c:extLst>
        </c:ser>
        <c:ser>
          <c:idx val="17"/>
          <c:order val="17"/>
          <c:tx>
            <c:strRef>
              <c:f>'20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642-44EC-B22E-B8EFF2DCF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5709376"/>
        <c:axId val="685770976"/>
      </c:scatterChart>
      <c:valAx>
        <c:axId val="685709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70976"/>
        <c:crosses val="autoZero"/>
        <c:crossBetween val="midCat"/>
        <c:majorUnit val="1"/>
      </c:valAx>
      <c:valAx>
        <c:axId val="68577097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85709376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'25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MHz'!$B$30:$B$55</c:f>
              <c:numCache>
                <c:formatCode>0</c:formatCode>
                <c:ptCount val="26"/>
                <c:pt idx="1">
                  <c:v>0</c:v>
                </c:pt>
                <c:pt idx="2">
                  <c:v>68201.518781725841</c:v>
                </c:pt>
                <c:pt idx="3">
                  <c:v>252313.5999999998</c:v>
                </c:pt>
                <c:pt idx="4">
                  <c:v>1204122.1974296395</c:v>
                </c:pt>
                <c:pt idx="5">
                  <c:v>3106611.1999999988</c:v>
                </c:pt>
                <c:pt idx="6">
                  <c:v>6789450.9222027026</c:v>
                </c:pt>
                <c:pt idx="7">
                  <c:v>11550105.599999992</c:v>
                </c:pt>
                <c:pt idx="8">
                  <c:v>16041492.861909539</c:v>
                </c:pt>
                <c:pt idx="9">
                  <c:v>20266188.799999986</c:v>
                </c:pt>
                <c:pt idx="10">
                  <c:v>23753750.059185103</c:v>
                </c:pt>
                <c:pt idx="11">
                  <c:v>26864639.999999981</c:v>
                </c:pt>
                <c:pt idx="12">
                  <c:v>29578535.985318817</c:v>
                </c:pt>
                <c:pt idx="13">
                  <c:v>32372735.999999974</c:v>
                </c:pt>
                <c:pt idx="14">
                  <c:v>35761185.502201304</c:v>
                </c:pt>
                <c:pt idx="15">
                  <c:v>39800217.599999964</c:v>
                </c:pt>
                <c:pt idx="16">
                  <c:v>45312614.895341188</c:v>
                </c:pt>
                <c:pt idx="17">
                  <c:v>50987622.399999969</c:v>
                </c:pt>
                <c:pt idx="18">
                  <c:v>55724630.523949526</c:v>
                </c:pt>
                <c:pt idx="19">
                  <c:v>59361279.999999963</c:v>
                </c:pt>
                <c:pt idx="20">
                  <c:v>61697784.542863436</c:v>
                </c:pt>
                <c:pt idx="21">
                  <c:v>63107686.399999931</c:v>
                </c:pt>
                <c:pt idx="22">
                  <c:v>63715167.837875523</c:v>
                </c:pt>
                <c:pt idx="23">
                  <c:v>64022323.199999847</c:v>
                </c:pt>
                <c:pt idx="24">
                  <c:v>64129869.552941032</c:v>
                </c:pt>
                <c:pt idx="25">
                  <c:v>64180019.199999847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1B-4E70-8AD6-BBB17DF2C7FE}"/>
            </c:ext>
          </c:extLst>
        </c:ser>
        <c:ser>
          <c:idx val="2"/>
          <c:order val="1"/>
          <c:tx>
            <c:strRef>
              <c:f>'25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MHz'!$C$30:$C$55</c:f>
              <c:numCache>
                <c:formatCode>0</c:formatCode>
                <c:ptCount val="26"/>
                <c:pt idx="0">
                  <c:v>25829.517241379297</c:v>
                </c:pt>
                <c:pt idx="1">
                  <c:v>101375.99999999996</c:v>
                </c:pt>
                <c:pt idx="2">
                  <c:v>1806749.4204635376</c:v>
                </c:pt>
                <c:pt idx="3">
                  <c:v>5291827.1999999965</c:v>
                </c:pt>
                <c:pt idx="4">
                  <c:v>11114337.023553951</c:v>
                </c:pt>
                <c:pt idx="5">
                  <c:v>17691238.399999991</c:v>
                </c:pt>
                <c:pt idx="6">
                  <c:v>22565848.273089629</c:v>
                </c:pt>
                <c:pt idx="7">
                  <c:v>26551500.79999999</c:v>
                </c:pt>
                <c:pt idx="8">
                  <c:v>29211382.167650681</c:v>
                </c:pt>
                <c:pt idx="9">
                  <c:v>32041574.399999965</c:v>
                </c:pt>
                <c:pt idx="10">
                  <c:v>37082725.905236498</c:v>
                </c:pt>
                <c:pt idx="11">
                  <c:v>43679539.199999981</c:v>
                </c:pt>
                <c:pt idx="12">
                  <c:v>52932628.565886818</c:v>
                </c:pt>
                <c:pt idx="13">
                  <c:v>60280422.399999954</c:v>
                </c:pt>
                <c:pt idx="14">
                  <c:v>62841658.644396007</c:v>
                </c:pt>
                <c:pt idx="15">
                  <c:v>63988531.199999876</c:v>
                </c:pt>
                <c:pt idx="16">
                  <c:v>64145566.349147841</c:v>
                </c:pt>
                <c:pt idx="17">
                  <c:v>64202547.199999839</c:v>
                </c:pt>
                <c:pt idx="18">
                  <c:v>64204230.933333181</c:v>
                </c:pt>
                <c:pt idx="19">
                  <c:v>64204799.999999851</c:v>
                </c:pt>
                <c:pt idx="20">
                  <c:v>64204799.999999851</c:v>
                </c:pt>
                <c:pt idx="21">
                  <c:v>64204799.999999851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1B-4E70-8AD6-BBB17DF2C7FE}"/>
            </c:ext>
          </c:extLst>
        </c:ser>
        <c:ser>
          <c:idx val="4"/>
          <c:order val="2"/>
          <c:tx>
            <c:strRef>
              <c:f>'25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13516.8</c:v>
                </c:pt>
                <c:pt idx="3">
                  <c:v>391987.20000000001</c:v>
                </c:pt>
                <c:pt idx="4">
                  <c:v>1344921.6000000001</c:v>
                </c:pt>
                <c:pt idx="5">
                  <c:v>3953664</c:v>
                </c:pt>
                <c:pt idx="6">
                  <c:v>7812710.4000000004</c:v>
                </c:pt>
                <c:pt idx="7">
                  <c:v>12421939.199999999</c:v>
                </c:pt>
                <c:pt idx="8">
                  <c:v>16828416</c:v>
                </c:pt>
                <c:pt idx="9">
                  <c:v>20728012.800000001</c:v>
                </c:pt>
                <c:pt idx="10">
                  <c:v>24059904</c:v>
                </c:pt>
                <c:pt idx="11">
                  <c:v>27114700.800000001</c:v>
                </c:pt>
                <c:pt idx="12">
                  <c:v>29959987.199999999</c:v>
                </c:pt>
                <c:pt idx="13">
                  <c:v>33095884.800000001</c:v>
                </c:pt>
                <c:pt idx="14">
                  <c:v>36914380.799999997</c:v>
                </c:pt>
                <c:pt idx="15">
                  <c:v>41516851.200000003</c:v>
                </c:pt>
                <c:pt idx="16">
                  <c:v>46795161.600000001</c:v>
                </c:pt>
                <c:pt idx="17">
                  <c:v>51161088</c:v>
                </c:pt>
                <c:pt idx="18">
                  <c:v>54925516.799999997</c:v>
                </c:pt>
                <c:pt idx="19">
                  <c:v>58426368</c:v>
                </c:pt>
                <c:pt idx="20">
                  <c:v>60818841.600000001</c:v>
                </c:pt>
                <c:pt idx="21">
                  <c:v>62474649.600000001</c:v>
                </c:pt>
                <c:pt idx="22">
                  <c:v>63204556.799999997</c:v>
                </c:pt>
                <c:pt idx="23">
                  <c:v>63677644.799999997</c:v>
                </c:pt>
                <c:pt idx="24">
                  <c:v>63954739.200000003</c:v>
                </c:pt>
                <c:pt idx="25">
                  <c:v>64042598.399999999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1B-4E70-8AD6-BBB17DF2C7FE}"/>
            </c:ext>
          </c:extLst>
        </c:ser>
        <c:ser>
          <c:idx val="5"/>
          <c:order val="3"/>
          <c:tx>
            <c:strRef>
              <c:f>'25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MHz'!$E$30:$E$55</c:f>
              <c:numCache>
                <c:formatCode>0.00</c:formatCode>
                <c:ptCount val="26"/>
                <c:pt idx="0">
                  <c:v>574464</c:v>
                </c:pt>
                <c:pt idx="1">
                  <c:v>1818009.6000000001</c:v>
                </c:pt>
                <c:pt idx="2">
                  <c:v>4690329.5999999996</c:v>
                </c:pt>
                <c:pt idx="3">
                  <c:v>9008947.1999999993</c:v>
                </c:pt>
                <c:pt idx="4">
                  <c:v>14307532.800000001</c:v>
                </c:pt>
                <c:pt idx="5">
                  <c:v>19180339.199999999</c:v>
                </c:pt>
                <c:pt idx="6">
                  <c:v>22917734.399999999</c:v>
                </c:pt>
                <c:pt idx="7">
                  <c:v>26046873.600000001</c:v>
                </c:pt>
                <c:pt idx="8">
                  <c:v>29392281.600000001</c:v>
                </c:pt>
                <c:pt idx="9">
                  <c:v>32643072</c:v>
                </c:pt>
                <c:pt idx="10">
                  <c:v>36657561.600000001</c:v>
                </c:pt>
                <c:pt idx="11">
                  <c:v>40726118.399999999</c:v>
                </c:pt>
                <c:pt idx="12">
                  <c:v>45842227.200000003</c:v>
                </c:pt>
                <c:pt idx="13">
                  <c:v>51803136</c:v>
                </c:pt>
                <c:pt idx="14">
                  <c:v>57311232</c:v>
                </c:pt>
                <c:pt idx="15">
                  <c:v>60987801.600000001</c:v>
                </c:pt>
                <c:pt idx="16">
                  <c:v>63069388.799999997</c:v>
                </c:pt>
                <c:pt idx="17">
                  <c:v>63900672</c:v>
                </c:pt>
                <c:pt idx="18">
                  <c:v>64177766.399999999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1B-4E70-8AD6-BBB17DF2C7FE}"/>
            </c:ext>
          </c:extLst>
        </c:ser>
        <c:ser>
          <c:idx val="7"/>
          <c:order val="4"/>
          <c:tx>
            <c:strRef>
              <c:f>'25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MHz'!$F$30:$F$55</c:f>
              <c:numCache>
                <c:formatCode>0.00</c:formatCode>
                <c:ptCount val="26"/>
                <c:pt idx="5">
                  <c:v>540672</c:v>
                </c:pt>
                <c:pt idx="6">
                  <c:v>5082316</c:v>
                </c:pt>
                <c:pt idx="7">
                  <c:v>13057228</c:v>
                </c:pt>
                <c:pt idx="8">
                  <c:v>18328780</c:v>
                </c:pt>
                <c:pt idx="9">
                  <c:v>21167308</c:v>
                </c:pt>
                <c:pt idx="10">
                  <c:v>23992320</c:v>
                </c:pt>
                <c:pt idx="11">
                  <c:v>26979532</c:v>
                </c:pt>
                <c:pt idx="12">
                  <c:v>30237081</c:v>
                </c:pt>
                <c:pt idx="13">
                  <c:v>32589004</c:v>
                </c:pt>
                <c:pt idx="14">
                  <c:v>34913894</c:v>
                </c:pt>
                <c:pt idx="15">
                  <c:v>37725388</c:v>
                </c:pt>
                <c:pt idx="16">
                  <c:v>41996697</c:v>
                </c:pt>
                <c:pt idx="17">
                  <c:v>46930329</c:v>
                </c:pt>
                <c:pt idx="18">
                  <c:v>52350566</c:v>
                </c:pt>
                <c:pt idx="19">
                  <c:v>57473433</c:v>
                </c:pt>
                <c:pt idx="20">
                  <c:v>60555264</c:v>
                </c:pt>
                <c:pt idx="21">
                  <c:v>62258380</c:v>
                </c:pt>
                <c:pt idx="22">
                  <c:v>63488409</c:v>
                </c:pt>
                <c:pt idx="23">
                  <c:v>63880396</c:v>
                </c:pt>
                <c:pt idx="24">
                  <c:v>64056115</c:v>
                </c:pt>
                <c:pt idx="25">
                  <c:v>64150732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161B-4E70-8AD6-BBB17DF2C7FE}"/>
            </c:ext>
          </c:extLst>
        </c:ser>
        <c:ser>
          <c:idx val="8"/>
          <c:order val="5"/>
          <c:tx>
            <c:strRef>
              <c:f>'25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MHz'!$G$30:$G$55</c:f>
              <c:numCache>
                <c:formatCode>0.00</c:formatCode>
                <c:ptCount val="26"/>
                <c:pt idx="5">
                  <c:v>20829388</c:v>
                </c:pt>
                <c:pt idx="6">
                  <c:v>24113971</c:v>
                </c:pt>
                <c:pt idx="7">
                  <c:v>29101670</c:v>
                </c:pt>
                <c:pt idx="8">
                  <c:v>31940198</c:v>
                </c:pt>
                <c:pt idx="9">
                  <c:v>33683865</c:v>
                </c:pt>
                <c:pt idx="10">
                  <c:v>37847040</c:v>
                </c:pt>
                <c:pt idx="11">
                  <c:v>47322316</c:v>
                </c:pt>
                <c:pt idx="12">
                  <c:v>56838144</c:v>
                </c:pt>
                <c:pt idx="13">
                  <c:v>62339481</c:v>
                </c:pt>
                <c:pt idx="14">
                  <c:v>63731712</c:v>
                </c:pt>
                <c:pt idx="15">
                  <c:v>64150732</c:v>
                </c:pt>
                <c:pt idx="16">
                  <c:v>64204800</c:v>
                </c:pt>
                <c:pt idx="17">
                  <c:v>64204800</c:v>
                </c:pt>
                <c:pt idx="18">
                  <c:v>64204800</c:v>
                </c:pt>
                <c:pt idx="19">
                  <c:v>64204800</c:v>
                </c:pt>
                <c:pt idx="20">
                  <c:v>64204800</c:v>
                </c:pt>
                <c:pt idx="21">
                  <c:v>64204800</c:v>
                </c:pt>
                <c:pt idx="22">
                  <c:v>64204800</c:v>
                </c:pt>
                <c:pt idx="23">
                  <c:v>64204800</c:v>
                </c:pt>
                <c:pt idx="24">
                  <c:v>64204800</c:v>
                </c:pt>
                <c:pt idx="25">
                  <c:v>64204800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161B-4E70-8AD6-BBB17DF2C7FE}"/>
            </c:ext>
          </c:extLst>
        </c:ser>
        <c:ser>
          <c:idx val="10"/>
          <c:order val="6"/>
          <c:tx>
            <c:strRef>
              <c:f>'25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161B-4E70-8AD6-BBB17DF2C7FE}"/>
            </c:ext>
          </c:extLst>
        </c:ser>
        <c:ser>
          <c:idx val="11"/>
          <c:order val="7"/>
          <c:tx>
            <c:strRef>
              <c:f>'25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161B-4E70-8AD6-BBB17DF2C7FE}"/>
            </c:ext>
          </c:extLst>
        </c:ser>
        <c:ser>
          <c:idx val="13"/>
          <c:order val="8"/>
          <c:tx>
            <c:strRef>
              <c:f>'25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161B-4E70-8AD6-BBB17DF2C7FE}"/>
            </c:ext>
          </c:extLst>
        </c:ser>
        <c:ser>
          <c:idx val="14"/>
          <c:order val="9"/>
          <c:tx>
            <c:strRef>
              <c:f>'25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161B-4E70-8AD6-BBB17DF2C7FE}"/>
            </c:ext>
          </c:extLst>
        </c:ser>
        <c:ser>
          <c:idx val="0"/>
          <c:order val="10"/>
          <c:tx>
            <c:strRef>
              <c:f>'25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161B-4E70-8AD6-BBB17DF2C7FE}"/>
            </c:ext>
          </c:extLst>
        </c:ser>
        <c:ser>
          <c:idx val="3"/>
          <c:order val="11"/>
          <c:tx>
            <c:strRef>
              <c:f>'25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161B-4E70-8AD6-BBB17DF2C7FE}"/>
            </c:ext>
          </c:extLst>
        </c:ser>
        <c:ser>
          <c:idx val="6"/>
          <c:order val="12"/>
          <c:tx>
            <c:strRef>
              <c:f>'25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161B-4E70-8AD6-BBB17DF2C7FE}"/>
            </c:ext>
          </c:extLst>
        </c:ser>
        <c:ser>
          <c:idx val="9"/>
          <c:order val="13"/>
          <c:tx>
            <c:strRef>
              <c:f>'25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161B-4E70-8AD6-BBB17DF2C7FE}"/>
            </c:ext>
          </c:extLst>
        </c:ser>
        <c:ser>
          <c:idx val="12"/>
          <c:order val="14"/>
          <c:tx>
            <c:strRef>
              <c:f>'25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161B-4E70-8AD6-BBB17DF2C7FE}"/>
            </c:ext>
          </c:extLst>
        </c:ser>
        <c:ser>
          <c:idx val="15"/>
          <c:order val="15"/>
          <c:tx>
            <c:strRef>
              <c:f>'25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161B-4E70-8AD6-BBB17DF2C7FE}"/>
            </c:ext>
          </c:extLst>
        </c:ser>
        <c:ser>
          <c:idx val="16"/>
          <c:order val="16"/>
          <c:tx>
            <c:strRef>
              <c:f>'25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161B-4E70-8AD6-BBB17DF2C7FE}"/>
            </c:ext>
          </c:extLst>
        </c:ser>
        <c:ser>
          <c:idx val="17"/>
          <c:order val="17"/>
          <c:tx>
            <c:strRef>
              <c:f>'25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'25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'25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161B-4E70-8AD6-BBB17DF2C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50440080"/>
        <c:axId val="650439520"/>
      </c:scatterChart>
      <c:valAx>
        <c:axId val="650440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50439520"/>
        <c:crosses val="autoZero"/>
        <c:crossBetween val="midCat"/>
        <c:majorUnit val="1"/>
      </c:valAx>
      <c:valAx>
        <c:axId val="650439520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65044008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'30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MHz'!$B$30:$B$55</c:f>
              <c:numCache>
                <c:formatCode>0</c:formatCode>
                <c:ptCount val="26"/>
                <c:pt idx="1">
                  <c:v>0</c:v>
                </c:pt>
                <c:pt idx="2">
                  <c:v>91701.43579507641</c:v>
                </c:pt>
                <c:pt idx="3">
                  <c:v>338226.39999999967</c:v>
                </c:pt>
                <c:pt idx="4">
                  <c:v>1565225.2125012192</c:v>
                </c:pt>
                <c:pt idx="5">
                  <c:v>4002789.5999999992</c:v>
                </c:pt>
                <c:pt idx="6">
                  <c:v>8740143.9718619045</c:v>
                </c:pt>
                <c:pt idx="7">
                  <c:v>14719506.399999997</c:v>
                </c:pt>
                <c:pt idx="8">
                  <c:v>20000594.927696276</c:v>
                </c:pt>
                <c:pt idx="9">
                  <c:v>24876951.199999981</c:v>
                </c:pt>
                <c:pt idx="10">
                  <c:v>28991501.110938039</c:v>
                </c:pt>
                <c:pt idx="11">
                  <c:v>32656158.39999998</c:v>
                </c:pt>
                <c:pt idx="12">
                  <c:v>35773885.738232441</c:v>
                </c:pt>
                <c:pt idx="13">
                  <c:v>39037185.599999972</c:v>
                </c:pt>
                <c:pt idx="14">
                  <c:v>43282575.425607756</c:v>
                </c:pt>
                <c:pt idx="15">
                  <c:v>48411649.599999979</c:v>
                </c:pt>
                <c:pt idx="16">
                  <c:v>55237020.958881684</c:v>
                </c:pt>
                <c:pt idx="17">
                  <c:v>62100497.599999942</c:v>
                </c:pt>
                <c:pt idx="18">
                  <c:v>67676034.639271021</c:v>
                </c:pt>
                <c:pt idx="19">
                  <c:v>71693343.99999997</c:v>
                </c:pt>
                <c:pt idx="20">
                  <c:v>73895514.475837722</c:v>
                </c:pt>
                <c:pt idx="21">
                  <c:v>75118219.199999973</c:v>
                </c:pt>
                <c:pt idx="22">
                  <c:v>75577185.266006395</c:v>
                </c:pt>
                <c:pt idx="23">
                  <c:v>75794672.000000045</c:v>
                </c:pt>
                <c:pt idx="24">
                  <c:v>75858845.962370306</c:v>
                </c:pt>
                <c:pt idx="25">
                  <c:v>75887884.000000075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393-4541-9D4A-12E20F0889D6}"/>
            </c:ext>
          </c:extLst>
        </c:ser>
        <c:ser>
          <c:idx val="2"/>
          <c:order val="1"/>
          <c:tx>
            <c:strRef>
              <c:f>'30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MHz'!$C$30:$C$55</c:f>
              <c:numCache>
                <c:formatCode>0</c:formatCode>
                <c:ptCount val="26"/>
                <c:pt idx="0">
                  <c:v>41504.325449317002</c:v>
                </c:pt>
                <c:pt idx="1">
                  <c:v>162455.19999999987</c:v>
                </c:pt>
                <c:pt idx="2">
                  <c:v>2610681.5577326645</c:v>
                </c:pt>
                <c:pt idx="3">
                  <c:v>7409022.3999999957</c:v>
                </c:pt>
                <c:pt idx="4">
                  <c:v>14485395.374660622</c:v>
                </c:pt>
                <c:pt idx="5">
                  <c:v>22157823.999999985</c:v>
                </c:pt>
                <c:pt idx="6">
                  <c:v>27858183.026614942</c:v>
                </c:pt>
                <c:pt idx="7">
                  <c:v>32419133.599999979</c:v>
                </c:pt>
                <c:pt idx="8">
                  <c:v>35260389.496377669</c:v>
                </c:pt>
                <c:pt idx="9">
                  <c:v>38384701.599999979</c:v>
                </c:pt>
                <c:pt idx="10">
                  <c:v>45283388.72726278</c:v>
                </c:pt>
                <c:pt idx="11">
                  <c:v>54291995.199999958</c:v>
                </c:pt>
                <c:pt idx="12">
                  <c:v>65058842.795995116</c:v>
                </c:pt>
                <c:pt idx="13">
                  <c:v>72817214.399999931</c:v>
                </c:pt>
                <c:pt idx="14">
                  <c:v>74892250.979153708</c:v>
                </c:pt>
                <c:pt idx="15">
                  <c:v>75762713.600000039</c:v>
                </c:pt>
                <c:pt idx="16">
                  <c:v>75865023.71675308</c:v>
                </c:pt>
                <c:pt idx="17">
                  <c:v>75901200.000000075</c:v>
                </c:pt>
                <c:pt idx="18">
                  <c:v>75901200.000000075</c:v>
                </c:pt>
                <c:pt idx="19">
                  <c:v>75901200.000000075</c:v>
                </c:pt>
                <c:pt idx="20">
                  <c:v>75901200.000000075</c:v>
                </c:pt>
                <c:pt idx="21">
                  <c:v>75901200.000000075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393-4541-9D4A-12E20F0889D6}"/>
            </c:ext>
          </c:extLst>
        </c:ser>
        <c:ser>
          <c:idx val="4"/>
          <c:order val="2"/>
          <c:tx>
            <c:strRef>
              <c:f>'30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MHz'!$D$30:$D$55</c:f>
              <c:numCache>
                <c:formatCode>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15979.2</c:v>
                </c:pt>
                <c:pt idx="3">
                  <c:v>311594.40000000002</c:v>
                </c:pt>
                <c:pt idx="4">
                  <c:v>1302304.8</c:v>
                </c:pt>
                <c:pt idx="5">
                  <c:v>3978820.8</c:v>
                </c:pt>
                <c:pt idx="6">
                  <c:v>8684695.1999999993</c:v>
                </c:pt>
                <c:pt idx="7">
                  <c:v>14461176</c:v>
                </c:pt>
                <c:pt idx="8">
                  <c:v>19510603.199999999</c:v>
                </c:pt>
                <c:pt idx="9">
                  <c:v>24200498.399999999</c:v>
                </c:pt>
                <c:pt idx="10">
                  <c:v>28419007.199999999</c:v>
                </c:pt>
                <c:pt idx="11">
                  <c:v>31966389.600000001</c:v>
                </c:pt>
                <c:pt idx="12">
                  <c:v>35369959.200000003</c:v>
                </c:pt>
                <c:pt idx="13">
                  <c:v>38701622.399999999</c:v>
                </c:pt>
                <c:pt idx="14">
                  <c:v>43000027.200000003</c:v>
                </c:pt>
                <c:pt idx="15">
                  <c:v>48776508</c:v>
                </c:pt>
                <c:pt idx="16">
                  <c:v>54848604</c:v>
                </c:pt>
                <c:pt idx="17">
                  <c:v>60689001.600000001</c:v>
                </c:pt>
                <c:pt idx="18">
                  <c:v>65594616</c:v>
                </c:pt>
                <c:pt idx="19">
                  <c:v>69701270.400000006</c:v>
                </c:pt>
                <c:pt idx="20">
                  <c:v>72697370.400000006</c:v>
                </c:pt>
                <c:pt idx="21">
                  <c:v>74343228</c:v>
                </c:pt>
                <c:pt idx="22">
                  <c:v>75142188</c:v>
                </c:pt>
                <c:pt idx="23">
                  <c:v>75573626.400000006</c:v>
                </c:pt>
                <c:pt idx="24">
                  <c:v>75741408</c:v>
                </c:pt>
                <c:pt idx="25">
                  <c:v>75821304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393-4541-9D4A-12E20F0889D6}"/>
            </c:ext>
          </c:extLst>
        </c:ser>
        <c:ser>
          <c:idx val="5"/>
          <c:order val="3"/>
          <c:tx>
            <c:strRef>
              <c:f>'30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MHz'!$E$30:$E$55</c:f>
              <c:numCache>
                <c:formatCode>0</c:formatCode>
                <c:ptCount val="26"/>
                <c:pt idx="0">
                  <c:v>567261.6</c:v>
                </c:pt>
                <c:pt idx="1">
                  <c:v>1901524.8</c:v>
                </c:pt>
                <c:pt idx="2">
                  <c:v>5313084</c:v>
                </c:pt>
                <c:pt idx="3">
                  <c:v>10370500.800000001</c:v>
                </c:pt>
                <c:pt idx="4">
                  <c:v>16522492.800000001</c:v>
                </c:pt>
                <c:pt idx="5">
                  <c:v>22458765.600000001</c:v>
                </c:pt>
                <c:pt idx="6">
                  <c:v>26988868.800000001</c:v>
                </c:pt>
                <c:pt idx="7">
                  <c:v>30743980.800000001</c:v>
                </c:pt>
                <c:pt idx="8">
                  <c:v>34507082.399999999</c:v>
                </c:pt>
                <c:pt idx="9">
                  <c:v>38453944.799999997</c:v>
                </c:pt>
                <c:pt idx="10">
                  <c:v>42968068.799999997</c:v>
                </c:pt>
                <c:pt idx="11">
                  <c:v>48201256.799999997</c:v>
                </c:pt>
                <c:pt idx="12">
                  <c:v>54353248.799999997</c:v>
                </c:pt>
                <c:pt idx="13">
                  <c:v>61432034.399999999</c:v>
                </c:pt>
                <c:pt idx="14">
                  <c:v>68087371.200000003</c:v>
                </c:pt>
                <c:pt idx="15">
                  <c:v>72841183.200000003</c:v>
                </c:pt>
                <c:pt idx="16">
                  <c:v>74998375.200000003</c:v>
                </c:pt>
                <c:pt idx="17">
                  <c:v>75765376.799999997</c:v>
                </c:pt>
                <c:pt idx="18">
                  <c:v>75893210.400000006</c:v>
                </c:pt>
                <c:pt idx="19">
                  <c:v>75901200</c:v>
                </c:pt>
                <c:pt idx="20">
                  <c:v>75901200</c:v>
                </c:pt>
                <c:pt idx="21">
                  <c:v>75901200</c:v>
                </c:pt>
                <c:pt idx="22">
                  <c:v>75901200</c:v>
                </c:pt>
                <c:pt idx="23">
                  <c:v>75901200</c:v>
                </c:pt>
                <c:pt idx="24">
                  <c:v>75901200</c:v>
                </c:pt>
                <c:pt idx="25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393-4541-9D4A-12E20F0889D6}"/>
            </c:ext>
          </c:extLst>
        </c:ser>
        <c:ser>
          <c:idx val="7"/>
          <c:order val="4"/>
          <c:tx>
            <c:strRef>
              <c:f>'30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MHz'!$F$30:$F$55</c:f>
              <c:numCache>
                <c:formatCode>0.00</c:formatCode>
                <c:ptCount val="26"/>
                <c:pt idx="5" formatCode="0">
                  <c:v>655808</c:v>
                </c:pt>
                <c:pt idx="6" formatCode="0">
                  <c:v>5902272</c:v>
                </c:pt>
                <c:pt idx="7" formatCode="0">
                  <c:v>16264038</c:v>
                </c:pt>
                <c:pt idx="8" formatCode="0">
                  <c:v>22248286</c:v>
                </c:pt>
                <c:pt idx="9" formatCode="0">
                  <c:v>25461745</c:v>
                </c:pt>
                <c:pt idx="10" formatCode="0">
                  <c:v>28888342</c:v>
                </c:pt>
                <c:pt idx="11" formatCode="0">
                  <c:v>32724819</c:v>
                </c:pt>
                <c:pt idx="12" formatCode="0">
                  <c:v>36561296</c:v>
                </c:pt>
                <c:pt idx="13" formatCode="0">
                  <c:v>39725569</c:v>
                </c:pt>
                <c:pt idx="14" formatCode="0">
                  <c:v>42348801</c:v>
                </c:pt>
                <c:pt idx="15" formatCode="0">
                  <c:v>45791793</c:v>
                </c:pt>
                <c:pt idx="16" formatCode="0">
                  <c:v>50907096</c:v>
                </c:pt>
                <c:pt idx="17" formatCode="0">
                  <c:v>57088086</c:v>
                </c:pt>
                <c:pt idx="18" formatCode="0">
                  <c:v>65203710</c:v>
                </c:pt>
                <c:pt idx="19" formatCode="0">
                  <c:v>70646916</c:v>
                </c:pt>
                <c:pt idx="20" formatCode="0">
                  <c:v>74188280</c:v>
                </c:pt>
                <c:pt idx="21" formatCode="0">
                  <c:v>76614769</c:v>
                </c:pt>
                <c:pt idx="22" formatCode="0">
                  <c:v>77204996</c:v>
                </c:pt>
                <c:pt idx="23" formatCode="0">
                  <c:v>77516505</c:v>
                </c:pt>
                <c:pt idx="24" formatCode="0">
                  <c:v>77828014</c:v>
                </c:pt>
                <c:pt idx="25" formatCode="0">
                  <c:v>77860804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393-4541-9D4A-12E20F0889D6}"/>
            </c:ext>
          </c:extLst>
        </c:ser>
        <c:ser>
          <c:idx val="8"/>
          <c:order val="5"/>
          <c:tx>
            <c:strRef>
              <c:f>'30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MHz'!$G$30:$G$55</c:f>
              <c:numCache>
                <c:formatCode>0.00</c:formatCode>
                <c:ptCount val="26"/>
                <c:pt idx="5" formatCode="0">
                  <c:v>25166632</c:v>
                </c:pt>
                <c:pt idx="6" formatCode="0">
                  <c:v>28937528</c:v>
                </c:pt>
                <c:pt idx="7" formatCode="0">
                  <c:v>35741536</c:v>
                </c:pt>
                <c:pt idx="8" formatCode="0">
                  <c:v>38610696</c:v>
                </c:pt>
                <c:pt idx="9" formatCode="0">
                  <c:v>40332192</c:v>
                </c:pt>
                <c:pt idx="10" formatCode="0">
                  <c:v>46152488</c:v>
                </c:pt>
                <c:pt idx="11" formatCode="0">
                  <c:v>56645416</c:v>
                </c:pt>
                <c:pt idx="12" formatCode="0">
                  <c:v>69433672</c:v>
                </c:pt>
                <c:pt idx="13" formatCode="0">
                  <c:v>75499896</c:v>
                </c:pt>
                <c:pt idx="14" formatCode="0">
                  <c:v>77713248</c:v>
                </c:pt>
                <c:pt idx="15" formatCode="0">
                  <c:v>75901200</c:v>
                </c:pt>
                <c:pt idx="16" formatCode="0">
                  <c:v>75901200</c:v>
                </c:pt>
                <c:pt idx="17" formatCode="0">
                  <c:v>75901200</c:v>
                </c:pt>
                <c:pt idx="18" formatCode="0">
                  <c:v>75901200</c:v>
                </c:pt>
                <c:pt idx="19" formatCode="0">
                  <c:v>75901200</c:v>
                </c:pt>
                <c:pt idx="20" formatCode="0">
                  <c:v>75901200</c:v>
                </c:pt>
                <c:pt idx="21" formatCode="0">
                  <c:v>75901200</c:v>
                </c:pt>
                <c:pt idx="22" formatCode="0">
                  <c:v>75901200</c:v>
                </c:pt>
                <c:pt idx="23" formatCode="0">
                  <c:v>75901200</c:v>
                </c:pt>
                <c:pt idx="24" formatCode="0">
                  <c:v>75901200</c:v>
                </c:pt>
                <c:pt idx="25" formatCode="0">
                  <c:v>75901200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393-4541-9D4A-12E20F0889D6}"/>
            </c:ext>
          </c:extLst>
        </c:ser>
        <c:ser>
          <c:idx val="10"/>
          <c:order val="6"/>
          <c:tx>
            <c:strRef>
              <c:f>'30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393-4541-9D4A-12E20F0889D6}"/>
            </c:ext>
          </c:extLst>
        </c:ser>
        <c:ser>
          <c:idx val="11"/>
          <c:order val="7"/>
          <c:tx>
            <c:strRef>
              <c:f>'30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393-4541-9D4A-12E20F0889D6}"/>
            </c:ext>
          </c:extLst>
        </c:ser>
        <c:ser>
          <c:idx val="13"/>
          <c:order val="8"/>
          <c:tx>
            <c:strRef>
              <c:f>'30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393-4541-9D4A-12E20F0889D6}"/>
            </c:ext>
          </c:extLst>
        </c:ser>
        <c:ser>
          <c:idx val="14"/>
          <c:order val="9"/>
          <c:tx>
            <c:strRef>
              <c:f>'30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393-4541-9D4A-12E20F0889D6}"/>
            </c:ext>
          </c:extLst>
        </c:ser>
        <c:ser>
          <c:idx val="0"/>
          <c:order val="10"/>
          <c:tx>
            <c:strRef>
              <c:f>'30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393-4541-9D4A-12E20F0889D6}"/>
            </c:ext>
          </c:extLst>
        </c:ser>
        <c:ser>
          <c:idx val="3"/>
          <c:order val="11"/>
          <c:tx>
            <c:strRef>
              <c:f>'30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393-4541-9D4A-12E20F0889D6}"/>
            </c:ext>
          </c:extLst>
        </c:ser>
        <c:ser>
          <c:idx val="6"/>
          <c:order val="12"/>
          <c:tx>
            <c:strRef>
              <c:f>'30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393-4541-9D4A-12E20F0889D6}"/>
            </c:ext>
          </c:extLst>
        </c:ser>
        <c:ser>
          <c:idx val="9"/>
          <c:order val="13"/>
          <c:tx>
            <c:strRef>
              <c:f>'30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393-4541-9D4A-12E20F0889D6}"/>
            </c:ext>
          </c:extLst>
        </c:ser>
        <c:ser>
          <c:idx val="12"/>
          <c:order val="14"/>
          <c:tx>
            <c:strRef>
              <c:f>'30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393-4541-9D4A-12E20F0889D6}"/>
            </c:ext>
          </c:extLst>
        </c:ser>
        <c:ser>
          <c:idx val="15"/>
          <c:order val="15"/>
          <c:tx>
            <c:strRef>
              <c:f>'30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F393-4541-9D4A-12E20F0889D6}"/>
            </c:ext>
          </c:extLst>
        </c:ser>
        <c:ser>
          <c:idx val="16"/>
          <c:order val="16"/>
          <c:tx>
            <c:strRef>
              <c:f>'30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F393-4541-9D4A-12E20F0889D6}"/>
            </c:ext>
          </c:extLst>
        </c:ser>
        <c:ser>
          <c:idx val="17"/>
          <c:order val="17"/>
          <c:tx>
            <c:strRef>
              <c:f>'30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'30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'30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F393-4541-9D4A-12E20F0889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22512"/>
        <c:axId val="560623072"/>
      </c:scatterChart>
      <c:valAx>
        <c:axId val="5606225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23072"/>
        <c:crosses val="autoZero"/>
        <c:crossBetween val="midCat"/>
        <c:majorUnit val="1"/>
      </c:valAx>
      <c:valAx>
        <c:axId val="56062307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2251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'40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MHz'!$B$30:$B$55</c:f>
              <c:numCache>
                <c:formatCode>0</c:formatCode>
                <c:ptCount val="26"/>
                <c:pt idx="1">
                  <c:v>28947.199999999979</c:v>
                </c:pt>
                <c:pt idx="2">
                  <c:v>213898.95620338962</c:v>
                </c:pt>
                <c:pt idx="3">
                  <c:v>687495.9999999993</c:v>
                </c:pt>
                <c:pt idx="4">
                  <c:v>2325797.2620252171</c:v>
                </c:pt>
                <c:pt idx="5">
                  <c:v>5366087.1999999974</c:v>
                </c:pt>
                <c:pt idx="6">
                  <c:v>10663191.489789415</c:v>
                </c:pt>
                <c:pt idx="7">
                  <c:v>17560095.199999988</c:v>
                </c:pt>
                <c:pt idx="8">
                  <c:v>24834271.350043651</c:v>
                </c:pt>
                <c:pt idx="9">
                  <c:v>31856393.599999968</c:v>
                </c:pt>
                <c:pt idx="10">
                  <c:v>37357896.540653542</c:v>
                </c:pt>
                <c:pt idx="11">
                  <c:v>42425739.999999955</c:v>
                </c:pt>
                <c:pt idx="12">
                  <c:v>47507792.225578457</c:v>
                </c:pt>
                <c:pt idx="13">
                  <c:v>52698377.599999942</c:v>
                </c:pt>
                <c:pt idx="14">
                  <c:v>58192552.929550163</c:v>
                </c:pt>
                <c:pt idx="15">
                  <c:v>64201271.199999891</c:v>
                </c:pt>
                <c:pt idx="16">
                  <c:v>71358239.704567164</c:v>
                </c:pt>
                <c:pt idx="17">
                  <c:v>78913685.599999949</c:v>
                </c:pt>
                <c:pt idx="18">
                  <c:v>86686025.760775983</c:v>
                </c:pt>
                <c:pt idx="19">
                  <c:v>93217220.799999937</c:v>
                </c:pt>
                <c:pt idx="20">
                  <c:v>97555631.510364145</c:v>
                </c:pt>
                <c:pt idx="21">
                  <c:v>100374415.99999993</c:v>
                </c:pt>
                <c:pt idx="22">
                  <c:v>101860779.91253956</c:v>
                </c:pt>
                <c:pt idx="23">
                  <c:v>102657626.40000001</c:v>
                </c:pt>
                <c:pt idx="24">
                  <c:v>102943111.31259644</c:v>
                </c:pt>
                <c:pt idx="25">
                  <c:v>103073742.40000013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76B-4906-87E0-B96C77AF955C}"/>
            </c:ext>
          </c:extLst>
        </c:ser>
        <c:ser>
          <c:idx val="2"/>
          <c:order val="1"/>
          <c:tx>
            <c:strRef>
              <c:f>'40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MHz'!$C$30:$C$55</c:f>
              <c:numCache>
                <c:formatCode>0</c:formatCode>
                <c:ptCount val="26"/>
                <c:pt idx="0">
                  <c:v>98113.102515463863</c:v>
                </c:pt>
                <c:pt idx="1">
                  <c:v>376313.59999999974</c:v>
                </c:pt>
                <c:pt idx="2">
                  <c:v>3212150.2200677455</c:v>
                </c:pt>
                <c:pt idx="3">
                  <c:v>8774619.9999999944</c:v>
                </c:pt>
                <c:pt idx="4">
                  <c:v>17637106.922571041</c:v>
                </c:pt>
                <c:pt idx="5">
                  <c:v>27662667.999999989</c:v>
                </c:pt>
                <c:pt idx="6">
                  <c:v>35358019.079842038</c:v>
                </c:pt>
                <c:pt idx="7">
                  <c:v>41966203.199999973</c:v>
                </c:pt>
                <c:pt idx="8">
                  <c:v>46905264.11260356</c:v>
                </c:pt>
                <c:pt idx="9">
                  <c:v>52199038.399999961</c:v>
                </c:pt>
                <c:pt idx="10">
                  <c:v>60805235.989197753</c:v>
                </c:pt>
                <c:pt idx="11">
                  <c:v>71394650.399999917</c:v>
                </c:pt>
                <c:pt idx="12">
                  <c:v>84587391.39715676</c:v>
                </c:pt>
                <c:pt idx="13">
                  <c:v>95272471.999999911</c:v>
                </c:pt>
                <c:pt idx="14">
                  <c:v>100244313.46816158</c:v>
                </c:pt>
                <c:pt idx="15">
                  <c:v>102632297.60000005</c:v>
                </c:pt>
                <c:pt idx="16">
                  <c:v>102990161.75935452</c:v>
                </c:pt>
                <c:pt idx="17">
                  <c:v>103120781.60000013</c:v>
                </c:pt>
                <c:pt idx="18">
                  <c:v>103123488.74852954</c:v>
                </c:pt>
                <c:pt idx="19">
                  <c:v>103124400.00000012</c:v>
                </c:pt>
                <c:pt idx="20">
                  <c:v>103124400.00000012</c:v>
                </c:pt>
                <c:pt idx="21">
                  <c:v>103124400.00000012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76B-4906-87E0-B96C77AF955C}"/>
            </c:ext>
          </c:extLst>
        </c:ser>
        <c:ser>
          <c:idx val="4"/>
          <c:order val="2"/>
          <c:tx>
            <c:strRef>
              <c:f>'40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54276</c:v>
                </c:pt>
                <c:pt idx="3">
                  <c:v>455918.4</c:v>
                </c:pt>
                <c:pt idx="4">
                  <c:v>1682556</c:v>
                </c:pt>
                <c:pt idx="5">
                  <c:v>5286482.4000000004</c:v>
                </c:pt>
                <c:pt idx="6">
                  <c:v>11636774.4</c:v>
                </c:pt>
                <c:pt idx="7">
                  <c:v>19354821.600000001</c:v>
                </c:pt>
                <c:pt idx="8">
                  <c:v>26530108.800000001</c:v>
                </c:pt>
                <c:pt idx="9">
                  <c:v>32847835.199999999</c:v>
                </c:pt>
                <c:pt idx="10">
                  <c:v>38373132</c:v>
                </c:pt>
                <c:pt idx="11">
                  <c:v>43181985.600000001</c:v>
                </c:pt>
                <c:pt idx="12">
                  <c:v>47719459.200000003</c:v>
                </c:pt>
                <c:pt idx="13">
                  <c:v>52701996</c:v>
                </c:pt>
                <c:pt idx="14">
                  <c:v>58010188.799999997</c:v>
                </c:pt>
                <c:pt idx="15">
                  <c:v>65250607.200000003</c:v>
                </c:pt>
                <c:pt idx="16">
                  <c:v>72849247.200000003</c:v>
                </c:pt>
                <c:pt idx="17">
                  <c:v>80990647.200000003</c:v>
                </c:pt>
                <c:pt idx="18">
                  <c:v>88752115.200000003</c:v>
                </c:pt>
                <c:pt idx="19">
                  <c:v>94744185.599999994</c:v>
                </c:pt>
                <c:pt idx="20">
                  <c:v>98782320</c:v>
                </c:pt>
                <c:pt idx="21">
                  <c:v>101105332.8</c:v>
                </c:pt>
                <c:pt idx="22">
                  <c:v>102364536</c:v>
                </c:pt>
                <c:pt idx="23">
                  <c:v>102777033.59999999</c:v>
                </c:pt>
                <c:pt idx="24">
                  <c:v>102961572</c:v>
                </c:pt>
                <c:pt idx="25">
                  <c:v>103037558.40000001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76B-4906-87E0-B96C77AF955C}"/>
            </c:ext>
          </c:extLst>
        </c:ser>
        <c:ser>
          <c:idx val="5"/>
          <c:order val="3"/>
          <c:tx>
            <c:strRef>
              <c:f>'40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MHz'!$E$30:$E$55</c:f>
              <c:numCache>
                <c:formatCode>0.00</c:formatCode>
                <c:ptCount val="26"/>
                <c:pt idx="0">
                  <c:v>824995.2</c:v>
                </c:pt>
                <c:pt idx="1">
                  <c:v>2496696</c:v>
                </c:pt>
                <c:pt idx="2">
                  <c:v>7034169.5999999996</c:v>
                </c:pt>
                <c:pt idx="3">
                  <c:v>14307153.6</c:v>
                </c:pt>
                <c:pt idx="4">
                  <c:v>22698223.199999999</c:v>
                </c:pt>
                <c:pt idx="5">
                  <c:v>30665940</c:v>
                </c:pt>
                <c:pt idx="6">
                  <c:v>36625444.799999997</c:v>
                </c:pt>
                <c:pt idx="7">
                  <c:v>42129031.200000003</c:v>
                </c:pt>
                <c:pt idx="8">
                  <c:v>47263540.799999997</c:v>
                </c:pt>
                <c:pt idx="9">
                  <c:v>52050684</c:v>
                </c:pt>
                <c:pt idx="10">
                  <c:v>57879926.399999999</c:v>
                </c:pt>
                <c:pt idx="11">
                  <c:v>64458177.600000001</c:v>
                </c:pt>
                <c:pt idx="12">
                  <c:v>73392007.200000003</c:v>
                </c:pt>
                <c:pt idx="13">
                  <c:v>83237673.599999994</c:v>
                </c:pt>
                <c:pt idx="14">
                  <c:v>92898801.599999994</c:v>
                </c:pt>
                <c:pt idx="15">
                  <c:v>98999424</c:v>
                </c:pt>
                <c:pt idx="16">
                  <c:v>101930328</c:v>
                </c:pt>
                <c:pt idx="17">
                  <c:v>102874730.40000001</c:v>
                </c:pt>
                <c:pt idx="18">
                  <c:v>103070124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76B-4906-87E0-B96C77AF955C}"/>
            </c:ext>
          </c:extLst>
        </c:ser>
        <c:ser>
          <c:idx val="7"/>
          <c:order val="4"/>
          <c:tx>
            <c:strRef>
              <c:f>'40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MHz'!$F$30:$F$55</c:f>
              <c:numCache>
                <c:formatCode>0.00</c:formatCode>
                <c:ptCount val="26"/>
                <c:pt idx="5">
                  <c:v>1845384</c:v>
                </c:pt>
                <c:pt idx="6">
                  <c:v>9856521</c:v>
                </c:pt>
                <c:pt idx="7">
                  <c:v>20798563</c:v>
                </c:pt>
                <c:pt idx="8">
                  <c:v>29135356</c:v>
                </c:pt>
                <c:pt idx="9">
                  <c:v>34172169</c:v>
                </c:pt>
                <c:pt idx="10">
                  <c:v>38275435</c:v>
                </c:pt>
                <c:pt idx="11">
                  <c:v>43507641</c:v>
                </c:pt>
                <c:pt idx="12">
                  <c:v>48283929</c:v>
                </c:pt>
                <c:pt idx="13">
                  <c:v>53798371</c:v>
                </c:pt>
                <c:pt idx="14">
                  <c:v>57597691</c:v>
                </c:pt>
                <c:pt idx="15">
                  <c:v>61809508</c:v>
                </c:pt>
                <c:pt idx="16">
                  <c:v>67693027</c:v>
                </c:pt>
                <c:pt idx="17">
                  <c:v>74162726</c:v>
                </c:pt>
                <c:pt idx="18">
                  <c:v>81544262</c:v>
                </c:pt>
                <c:pt idx="19">
                  <c:v>89273164</c:v>
                </c:pt>
                <c:pt idx="20">
                  <c:v>95873126</c:v>
                </c:pt>
                <c:pt idx="21">
                  <c:v>99303369</c:v>
                </c:pt>
                <c:pt idx="22">
                  <c:v>101669803</c:v>
                </c:pt>
                <c:pt idx="23">
                  <c:v>102755323</c:v>
                </c:pt>
                <c:pt idx="24">
                  <c:v>102907296</c:v>
                </c:pt>
                <c:pt idx="25">
                  <c:v>103015847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76B-4906-87E0-B96C77AF955C}"/>
            </c:ext>
          </c:extLst>
        </c:ser>
        <c:ser>
          <c:idx val="8"/>
          <c:order val="5"/>
          <c:tx>
            <c:strRef>
              <c:f>'40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MHz'!$G$30:$G$55</c:f>
              <c:numCache>
                <c:formatCode>0.00</c:formatCode>
                <c:ptCount val="26"/>
                <c:pt idx="5">
                  <c:v>33737961</c:v>
                </c:pt>
                <c:pt idx="6">
                  <c:v>39664900</c:v>
                </c:pt>
                <c:pt idx="7">
                  <c:v>47068147</c:v>
                </c:pt>
                <c:pt idx="8">
                  <c:v>51540489</c:v>
                </c:pt>
                <c:pt idx="9">
                  <c:v>55600334</c:v>
                </c:pt>
                <c:pt idx="10">
                  <c:v>63741734</c:v>
                </c:pt>
                <c:pt idx="11">
                  <c:v>76833105</c:v>
                </c:pt>
                <c:pt idx="12">
                  <c:v>89316585</c:v>
                </c:pt>
                <c:pt idx="13">
                  <c:v>98261270</c:v>
                </c:pt>
                <c:pt idx="14">
                  <c:v>102060590</c:v>
                </c:pt>
                <c:pt idx="15">
                  <c:v>102972427</c:v>
                </c:pt>
                <c:pt idx="16">
                  <c:v>103124400</c:v>
                </c:pt>
                <c:pt idx="17">
                  <c:v>103124400</c:v>
                </c:pt>
                <c:pt idx="18">
                  <c:v>103124400</c:v>
                </c:pt>
                <c:pt idx="19">
                  <c:v>103124400</c:v>
                </c:pt>
                <c:pt idx="20">
                  <c:v>103124400</c:v>
                </c:pt>
                <c:pt idx="21">
                  <c:v>103124400</c:v>
                </c:pt>
                <c:pt idx="22">
                  <c:v>103124400</c:v>
                </c:pt>
                <c:pt idx="23">
                  <c:v>103124400</c:v>
                </c:pt>
                <c:pt idx="24">
                  <c:v>103124400</c:v>
                </c:pt>
                <c:pt idx="25">
                  <c:v>103124400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E76B-4906-87E0-B96C77AF955C}"/>
            </c:ext>
          </c:extLst>
        </c:ser>
        <c:ser>
          <c:idx val="10"/>
          <c:order val="6"/>
          <c:tx>
            <c:strRef>
              <c:f>'40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E76B-4906-87E0-B96C77AF955C}"/>
            </c:ext>
          </c:extLst>
        </c:ser>
        <c:ser>
          <c:idx val="11"/>
          <c:order val="7"/>
          <c:tx>
            <c:strRef>
              <c:f>'40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E76B-4906-87E0-B96C77AF955C}"/>
            </c:ext>
          </c:extLst>
        </c:ser>
        <c:ser>
          <c:idx val="13"/>
          <c:order val="8"/>
          <c:tx>
            <c:strRef>
              <c:f>'40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E76B-4906-87E0-B96C77AF955C}"/>
            </c:ext>
          </c:extLst>
        </c:ser>
        <c:ser>
          <c:idx val="14"/>
          <c:order val="9"/>
          <c:tx>
            <c:strRef>
              <c:f>'40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E76B-4906-87E0-B96C77AF955C}"/>
            </c:ext>
          </c:extLst>
        </c:ser>
        <c:ser>
          <c:idx val="0"/>
          <c:order val="10"/>
          <c:tx>
            <c:strRef>
              <c:f>'40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E76B-4906-87E0-B96C77AF955C}"/>
            </c:ext>
          </c:extLst>
        </c:ser>
        <c:ser>
          <c:idx val="3"/>
          <c:order val="11"/>
          <c:tx>
            <c:strRef>
              <c:f>'40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E76B-4906-87E0-B96C77AF955C}"/>
            </c:ext>
          </c:extLst>
        </c:ser>
        <c:ser>
          <c:idx val="6"/>
          <c:order val="12"/>
          <c:tx>
            <c:strRef>
              <c:f>'40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E76B-4906-87E0-B96C77AF955C}"/>
            </c:ext>
          </c:extLst>
        </c:ser>
        <c:ser>
          <c:idx val="9"/>
          <c:order val="13"/>
          <c:tx>
            <c:strRef>
              <c:f>'40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E76B-4906-87E0-B96C77AF955C}"/>
            </c:ext>
          </c:extLst>
        </c:ser>
        <c:ser>
          <c:idx val="12"/>
          <c:order val="14"/>
          <c:tx>
            <c:strRef>
              <c:f>'40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E76B-4906-87E0-B96C77AF955C}"/>
            </c:ext>
          </c:extLst>
        </c:ser>
        <c:ser>
          <c:idx val="15"/>
          <c:order val="15"/>
          <c:tx>
            <c:strRef>
              <c:f>'40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E76B-4906-87E0-B96C77AF955C}"/>
            </c:ext>
          </c:extLst>
        </c:ser>
        <c:ser>
          <c:idx val="16"/>
          <c:order val="16"/>
          <c:tx>
            <c:strRef>
              <c:f>'40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E76B-4906-87E0-B96C77AF955C}"/>
            </c:ext>
          </c:extLst>
        </c:ser>
        <c:ser>
          <c:idx val="17"/>
          <c:order val="17"/>
          <c:tx>
            <c:strRef>
              <c:f>'40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'40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'40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E76B-4906-87E0-B96C77AF9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647152"/>
        <c:axId val="560646592"/>
      </c:scatterChart>
      <c:valAx>
        <c:axId val="560647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46592"/>
        <c:crosses val="autoZero"/>
        <c:crossBetween val="midCat"/>
        <c:majorUnit val="1"/>
      </c:valAx>
      <c:valAx>
        <c:axId val="5606465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56064715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41"/>
          <c:y val="0.13786681238029191"/>
          <c:w val="0.57859593768374162"/>
          <c:h val="0.6862317135592106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'50 MHz'!$B$28:$B$29</c:f>
              <c:strCache>
                <c:ptCount val="2"/>
                <c:pt idx="0">
                  <c:v>Intel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MHz'!$B$30:$B$55</c:f>
              <c:numCache>
                <c:formatCode>0</c:formatCode>
                <c:ptCount val="26"/>
                <c:pt idx="1">
                  <c:v>27059.199999999983</c:v>
                </c:pt>
                <c:pt idx="2">
                  <c:v>206628.67228851753</c:v>
                </c:pt>
                <c:pt idx="3">
                  <c:v>671970.13333333295</c:v>
                </c:pt>
                <c:pt idx="4">
                  <c:v>2390593.8534884471</c:v>
                </c:pt>
                <c:pt idx="5">
                  <c:v>5695961.5999999978</c:v>
                </c:pt>
                <c:pt idx="6">
                  <c:v>11978115.348898601</c:v>
                </c:pt>
                <c:pt idx="7">
                  <c:v>20407146.666666664</c:v>
                </c:pt>
                <c:pt idx="8">
                  <c:v>29395872.024065994</c:v>
                </c:pt>
                <c:pt idx="9">
                  <c:v>38130922.666666619</c:v>
                </c:pt>
                <c:pt idx="10">
                  <c:v>44960740.855938189</c:v>
                </c:pt>
                <c:pt idx="11">
                  <c:v>51227575.466666654</c:v>
                </c:pt>
                <c:pt idx="12">
                  <c:v>57500617.556588091</c:v>
                </c:pt>
                <c:pt idx="13">
                  <c:v>63765004.799999923</c:v>
                </c:pt>
                <c:pt idx="14">
                  <c:v>70029921.546551123</c:v>
                </c:pt>
                <c:pt idx="15">
                  <c:v>76789499.73333326</c:v>
                </c:pt>
                <c:pt idx="16">
                  <c:v>84880116.762107939</c:v>
                </c:pt>
                <c:pt idx="17">
                  <c:v>93805226.666666567</c:v>
                </c:pt>
                <c:pt idx="18">
                  <c:v>104003107.83023302</c:v>
                </c:pt>
                <c:pt idx="19">
                  <c:v>113120985.59999995</c:v>
                </c:pt>
                <c:pt idx="20">
                  <c:v>119484904.41774546</c:v>
                </c:pt>
                <c:pt idx="21">
                  <c:v>123822899.19999982</c:v>
                </c:pt>
                <c:pt idx="22">
                  <c:v>126304375.25600635</c:v>
                </c:pt>
                <c:pt idx="23">
                  <c:v>127678835.19999981</c:v>
                </c:pt>
                <c:pt idx="24">
                  <c:v>128180185.04204488</c:v>
                </c:pt>
                <c:pt idx="25">
                  <c:v>128418453.33333308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2-4A70-92A5-6E347BD6F8C0}"/>
            </c:ext>
          </c:extLst>
        </c:ser>
        <c:ser>
          <c:idx val="2"/>
          <c:order val="1"/>
          <c:tx>
            <c:strRef>
              <c:f>'50 MHz'!$C$28:$C$29</c:f>
              <c:strCache>
                <c:ptCount val="2"/>
                <c:pt idx="0">
                  <c:v>Intel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MHz'!$C$30:$C$55</c:f>
              <c:numCache>
                <c:formatCode>0</c:formatCode>
                <c:ptCount val="26"/>
                <c:pt idx="0">
                  <c:v>106896.08492100006</c:v>
                </c:pt>
                <c:pt idx="1">
                  <c:v>410397.86666666629</c:v>
                </c:pt>
                <c:pt idx="2">
                  <c:v>3531868.5079993503</c:v>
                </c:pt>
                <c:pt idx="3">
                  <c:v>9799940.2666666601</c:v>
                </c:pt>
                <c:pt idx="4">
                  <c:v>20525524.664189395</c:v>
                </c:pt>
                <c:pt idx="5">
                  <c:v>33025753.599999979</c:v>
                </c:pt>
                <c:pt idx="6">
                  <c:v>42865623.066372186</c:v>
                </c:pt>
                <c:pt idx="7">
                  <c:v>51326792.533333294</c:v>
                </c:pt>
                <c:pt idx="8">
                  <c:v>57525563.950070009</c:v>
                </c:pt>
                <c:pt idx="9">
                  <c:v>63972458.666666657</c:v>
                </c:pt>
                <c:pt idx="10">
                  <c:v>73594779.591663584</c:v>
                </c:pt>
                <c:pt idx="11">
                  <c:v>85561190.399999917</c:v>
                </c:pt>
                <c:pt idx="12">
                  <c:v>101945773.94816329</c:v>
                </c:pt>
                <c:pt idx="13">
                  <c:v>116187694.93333328</c:v>
                </c:pt>
                <c:pt idx="14">
                  <c:v>123858313.15405482</c:v>
                </c:pt>
                <c:pt idx="15">
                  <c:v>127719423.99999981</c:v>
                </c:pt>
                <c:pt idx="16">
                  <c:v>128314909.29923251</c:v>
                </c:pt>
                <c:pt idx="17">
                  <c:v>128531199.99999976</c:v>
                </c:pt>
                <c:pt idx="18">
                  <c:v>128531199.99999976</c:v>
                </c:pt>
                <c:pt idx="19">
                  <c:v>128531199.99999976</c:v>
                </c:pt>
                <c:pt idx="20">
                  <c:v>128531199.99999976</c:v>
                </c:pt>
                <c:pt idx="21">
                  <c:v>128531199.99999976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2-4A70-92A5-6E347BD6F8C0}"/>
            </c:ext>
          </c:extLst>
        </c:ser>
        <c:ser>
          <c:idx val="4"/>
          <c:order val="2"/>
          <c:tx>
            <c:strRef>
              <c:f>'50 MHz'!$D$28:$D$29</c:f>
              <c:strCache>
                <c:ptCount val="2"/>
                <c:pt idx="0">
                  <c:v>Ericsson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MHz'!$D$30:$D$55</c:f>
              <c:numCache>
                <c:formatCode>0.00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311180.79999999999</c:v>
                </c:pt>
                <c:pt idx="4">
                  <c:v>1298841.6000000001</c:v>
                </c:pt>
                <c:pt idx="5">
                  <c:v>5046540.8</c:v>
                </c:pt>
                <c:pt idx="6">
                  <c:v>12460761.6</c:v>
                </c:pt>
                <c:pt idx="7">
                  <c:v>22053248</c:v>
                </c:pt>
                <c:pt idx="8">
                  <c:v>30915136</c:v>
                </c:pt>
                <c:pt idx="9">
                  <c:v>39208780.799999997</c:v>
                </c:pt>
                <c:pt idx="10">
                  <c:v>46000640</c:v>
                </c:pt>
                <c:pt idx="11">
                  <c:v>52291904</c:v>
                </c:pt>
                <c:pt idx="12">
                  <c:v>57717273.600000001</c:v>
                </c:pt>
                <c:pt idx="13">
                  <c:v>63061465.600000001</c:v>
                </c:pt>
                <c:pt idx="14">
                  <c:v>69217433.599999994</c:v>
                </c:pt>
                <c:pt idx="15">
                  <c:v>77497548.799999997</c:v>
                </c:pt>
                <c:pt idx="16">
                  <c:v>86927680</c:v>
                </c:pt>
                <c:pt idx="17">
                  <c:v>97237235.200000003</c:v>
                </c:pt>
                <c:pt idx="18">
                  <c:v>107032665.59999999</c:v>
                </c:pt>
                <c:pt idx="19">
                  <c:v>115312780.8</c:v>
                </c:pt>
                <c:pt idx="20">
                  <c:v>121563456</c:v>
                </c:pt>
                <c:pt idx="21">
                  <c:v>125175859.2</c:v>
                </c:pt>
                <c:pt idx="22">
                  <c:v>127137651.2</c:v>
                </c:pt>
                <c:pt idx="23">
                  <c:v>127976486.40000001</c:v>
                </c:pt>
                <c:pt idx="24">
                  <c:v>128328256</c:v>
                </c:pt>
                <c:pt idx="25">
                  <c:v>128422963.2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2-4A70-92A5-6E347BD6F8C0}"/>
            </c:ext>
          </c:extLst>
        </c:ser>
        <c:ser>
          <c:idx val="5"/>
          <c:order val="3"/>
          <c:tx>
            <c:strRef>
              <c:f>'50 MHz'!$E$28:$E$29</c:f>
              <c:strCache>
                <c:ptCount val="2"/>
                <c:pt idx="0">
                  <c:v>Ericsson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MHz'!$E$30:$E$55</c:f>
              <c:numCache>
                <c:formatCode>0.00</c:formatCode>
                <c:ptCount val="26"/>
                <c:pt idx="0">
                  <c:v>662950.40000000002</c:v>
                </c:pt>
                <c:pt idx="1">
                  <c:v>2137676.7999999998</c:v>
                </c:pt>
                <c:pt idx="2">
                  <c:v>7157158.4000000004</c:v>
                </c:pt>
                <c:pt idx="3">
                  <c:v>15356096</c:v>
                </c:pt>
                <c:pt idx="4">
                  <c:v>26369190.399999999</c:v>
                </c:pt>
                <c:pt idx="5">
                  <c:v>36124032</c:v>
                </c:pt>
                <c:pt idx="6">
                  <c:v>44201203.200000003</c:v>
                </c:pt>
                <c:pt idx="7">
                  <c:v>50492467.200000003</c:v>
                </c:pt>
                <c:pt idx="8">
                  <c:v>57243737.600000001</c:v>
                </c:pt>
                <c:pt idx="9">
                  <c:v>63074995.200000003</c:v>
                </c:pt>
                <c:pt idx="10">
                  <c:v>69420377.599999994</c:v>
                </c:pt>
                <c:pt idx="11">
                  <c:v>76794009.599999994</c:v>
                </c:pt>
                <c:pt idx="12">
                  <c:v>87022387.200000003</c:v>
                </c:pt>
                <c:pt idx="13">
                  <c:v>99686092.799999997</c:v>
                </c:pt>
                <c:pt idx="14">
                  <c:v>112836864</c:v>
                </c:pt>
                <c:pt idx="15">
                  <c:v>122239936</c:v>
                </c:pt>
                <c:pt idx="16">
                  <c:v>126407052.8</c:v>
                </c:pt>
                <c:pt idx="17">
                  <c:v>128206489.59999999</c:v>
                </c:pt>
                <c:pt idx="18">
                  <c:v>128436492.8</c:v>
                </c:pt>
                <c:pt idx="19">
                  <c:v>128517670.40000001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2-4A70-92A5-6E347BD6F8C0}"/>
            </c:ext>
          </c:extLst>
        </c:ser>
        <c:ser>
          <c:idx val="7"/>
          <c:order val="4"/>
          <c:tx>
            <c:strRef>
              <c:f>'50 MHz'!$F$28:$F$29</c:f>
              <c:strCache>
                <c:ptCount val="2"/>
                <c:pt idx="0">
                  <c:v>Huawei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MHz'!$F$30:$F$55</c:f>
              <c:numCache>
                <c:formatCode>0.00</c:formatCode>
                <c:ptCount val="26"/>
                <c:pt idx="5">
                  <c:v>2110617</c:v>
                </c:pt>
                <c:pt idx="6">
                  <c:v>11473100</c:v>
                </c:pt>
                <c:pt idx="7">
                  <c:v>24488576</c:v>
                </c:pt>
                <c:pt idx="8">
                  <c:v>35122841</c:v>
                </c:pt>
                <c:pt idx="9">
                  <c:v>42104115</c:v>
                </c:pt>
                <c:pt idx="10">
                  <c:v>47380659</c:v>
                </c:pt>
                <c:pt idx="11">
                  <c:v>53360742</c:v>
                </c:pt>
                <c:pt idx="12">
                  <c:v>59340825</c:v>
                </c:pt>
                <c:pt idx="13">
                  <c:v>65402086</c:v>
                </c:pt>
                <c:pt idx="14">
                  <c:v>69839795</c:v>
                </c:pt>
                <c:pt idx="15">
                  <c:v>75197516</c:v>
                </c:pt>
                <c:pt idx="16">
                  <c:v>81312896</c:v>
                </c:pt>
                <c:pt idx="17">
                  <c:v>89105945</c:v>
                </c:pt>
                <c:pt idx="18">
                  <c:v>98170777</c:v>
                </c:pt>
                <c:pt idx="19">
                  <c:v>107668556</c:v>
                </c:pt>
                <c:pt idx="20">
                  <c:v>116029849</c:v>
                </c:pt>
                <c:pt idx="21">
                  <c:v>122713472</c:v>
                </c:pt>
                <c:pt idx="22">
                  <c:v>126122931</c:v>
                </c:pt>
                <c:pt idx="23">
                  <c:v>127421772</c:v>
                </c:pt>
                <c:pt idx="24">
                  <c:v>128341785</c:v>
                </c:pt>
                <c:pt idx="25">
                  <c:v>128368844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8C2-4A70-92A5-6E347BD6F8C0}"/>
            </c:ext>
          </c:extLst>
        </c:ser>
        <c:ser>
          <c:idx val="8"/>
          <c:order val="5"/>
          <c:tx>
            <c:strRef>
              <c:f>'50 MHz'!$G$28:$G$29</c:f>
              <c:strCache>
                <c:ptCount val="2"/>
                <c:pt idx="0">
                  <c:v>Huawei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MHz'!$G$30:$G$55</c:f>
              <c:numCache>
                <c:formatCode>0.00</c:formatCode>
                <c:ptCount val="26"/>
                <c:pt idx="5">
                  <c:v>41860582</c:v>
                </c:pt>
                <c:pt idx="6">
                  <c:v>48706560</c:v>
                </c:pt>
                <c:pt idx="7">
                  <c:v>57879628</c:v>
                </c:pt>
                <c:pt idx="8">
                  <c:v>63886771</c:v>
                </c:pt>
                <c:pt idx="9">
                  <c:v>68108006</c:v>
                </c:pt>
                <c:pt idx="10">
                  <c:v>77118720</c:v>
                </c:pt>
                <c:pt idx="11">
                  <c:v>92190694</c:v>
                </c:pt>
                <c:pt idx="12">
                  <c:v>108128563</c:v>
                </c:pt>
                <c:pt idx="13">
                  <c:v>121062860</c:v>
                </c:pt>
                <c:pt idx="14">
                  <c:v>126826470</c:v>
                </c:pt>
                <c:pt idx="15">
                  <c:v>128368844</c:v>
                </c:pt>
                <c:pt idx="16">
                  <c:v>128531200</c:v>
                </c:pt>
                <c:pt idx="17">
                  <c:v>128531200</c:v>
                </c:pt>
                <c:pt idx="18">
                  <c:v>128531200</c:v>
                </c:pt>
                <c:pt idx="19">
                  <c:v>128531200</c:v>
                </c:pt>
                <c:pt idx="20">
                  <c:v>128531200</c:v>
                </c:pt>
                <c:pt idx="21">
                  <c:v>128531200</c:v>
                </c:pt>
                <c:pt idx="22">
                  <c:v>128531200</c:v>
                </c:pt>
                <c:pt idx="23">
                  <c:v>128531200</c:v>
                </c:pt>
                <c:pt idx="24">
                  <c:v>128531200</c:v>
                </c:pt>
                <c:pt idx="25">
                  <c:v>128531200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8C2-4A70-92A5-6E347BD6F8C0}"/>
            </c:ext>
          </c:extLst>
        </c:ser>
        <c:ser>
          <c:idx val="10"/>
          <c:order val="6"/>
          <c:tx>
            <c:strRef>
              <c:f>'50 MHz'!$H$28:$H$29</c:f>
              <c:strCache>
                <c:ptCount val="2"/>
                <c:pt idx="0">
                  <c:v>Company 4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MHz'!$H$30:$H$55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D8C2-4A70-92A5-6E347BD6F8C0}"/>
            </c:ext>
          </c:extLst>
        </c:ser>
        <c:ser>
          <c:idx val="11"/>
          <c:order val="7"/>
          <c:tx>
            <c:strRef>
              <c:f>'50 MHz'!$I$28:$I$29</c:f>
              <c:strCache>
                <c:ptCount val="2"/>
                <c:pt idx="0">
                  <c:v>Company 4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MHz'!$I$30:$I$55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D8C2-4A70-92A5-6E347BD6F8C0}"/>
            </c:ext>
          </c:extLst>
        </c:ser>
        <c:ser>
          <c:idx val="13"/>
          <c:order val="8"/>
          <c:tx>
            <c:strRef>
              <c:f>'50 MHz'!$J$28:$J$29</c:f>
              <c:strCache>
                <c:ptCount val="2"/>
                <c:pt idx="0">
                  <c:v>Company 5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MHz'!$J$30:$J$55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D8C2-4A70-92A5-6E347BD6F8C0}"/>
            </c:ext>
          </c:extLst>
        </c:ser>
        <c:ser>
          <c:idx val="14"/>
          <c:order val="9"/>
          <c:tx>
            <c:strRef>
              <c:f>'50 MHz'!$K$28:$K$29</c:f>
              <c:strCache>
                <c:ptCount val="2"/>
                <c:pt idx="0">
                  <c:v>Company 5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MHz'!$K$30:$K$55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D8C2-4A70-92A5-6E347BD6F8C0}"/>
            </c:ext>
          </c:extLst>
        </c:ser>
        <c:ser>
          <c:idx val="0"/>
          <c:order val="10"/>
          <c:tx>
            <c:strRef>
              <c:f>'50 MHz'!$L$28:$L$29</c:f>
              <c:strCache>
                <c:ptCount val="2"/>
                <c:pt idx="0">
                  <c:v>Company 6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MHz'!$L$30:$L$55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D8C2-4A70-92A5-6E347BD6F8C0}"/>
            </c:ext>
          </c:extLst>
        </c:ser>
        <c:ser>
          <c:idx val="3"/>
          <c:order val="11"/>
          <c:tx>
            <c:strRef>
              <c:f>'50 MHz'!$M$28:$M$29</c:f>
              <c:strCache>
                <c:ptCount val="2"/>
                <c:pt idx="0">
                  <c:v>Company 6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MHz'!$M$30:$M$55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D8C2-4A70-92A5-6E347BD6F8C0}"/>
            </c:ext>
          </c:extLst>
        </c:ser>
        <c:ser>
          <c:idx val="6"/>
          <c:order val="12"/>
          <c:tx>
            <c:strRef>
              <c:f>'50 MHz'!$N$28:$N$29</c:f>
              <c:strCache>
                <c:ptCount val="2"/>
                <c:pt idx="0">
                  <c:v>Company 7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MHz'!$N$30:$N$55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D8C2-4A70-92A5-6E347BD6F8C0}"/>
            </c:ext>
          </c:extLst>
        </c:ser>
        <c:ser>
          <c:idx val="9"/>
          <c:order val="13"/>
          <c:tx>
            <c:strRef>
              <c:f>'50 MHz'!$O$28:$O$29</c:f>
              <c:strCache>
                <c:ptCount val="2"/>
                <c:pt idx="0">
                  <c:v>Company 7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MHz'!$O$30:$O$55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D8C2-4A70-92A5-6E347BD6F8C0}"/>
            </c:ext>
          </c:extLst>
        </c:ser>
        <c:ser>
          <c:idx val="12"/>
          <c:order val="14"/>
          <c:tx>
            <c:strRef>
              <c:f>'50 MHz'!$P$28:$P$29</c:f>
              <c:strCache>
                <c:ptCount val="2"/>
                <c:pt idx="0">
                  <c:v>Company 8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MHz'!$P$30:$P$55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D8C2-4A70-92A5-6E347BD6F8C0}"/>
            </c:ext>
          </c:extLst>
        </c:ser>
        <c:ser>
          <c:idx val="15"/>
          <c:order val="15"/>
          <c:tx>
            <c:strRef>
              <c:f>'50 MHz'!$Q$28:$Q$29</c:f>
              <c:strCache>
                <c:ptCount val="2"/>
                <c:pt idx="0">
                  <c:v>Company 8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MHz'!$Q$30:$Q$55</c:f>
              <c:numCache>
                <c:formatCode>0.00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D8C2-4A70-92A5-6E347BD6F8C0}"/>
            </c:ext>
          </c:extLst>
        </c:ser>
        <c:ser>
          <c:idx val="16"/>
          <c:order val="16"/>
          <c:tx>
            <c:strRef>
              <c:f>'50 MHz'!$R$28:$R$29</c:f>
              <c:strCache>
                <c:ptCount val="2"/>
                <c:pt idx="0">
                  <c:v>Company 9</c:v>
                </c:pt>
                <c:pt idx="1">
                  <c:v>2Rx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MHz'!$R$30:$R$55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0-D8C2-4A70-92A5-6E347BD6F8C0}"/>
            </c:ext>
          </c:extLst>
        </c:ser>
        <c:ser>
          <c:idx val="17"/>
          <c:order val="17"/>
          <c:tx>
            <c:strRef>
              <c:f>'50 MHz'!$S$28:$S$29</c:f>
              <c:strCache>
                <c:ptCount val="2"/>
                <c:pt idx="0">
                  <c:v>Company 9</c:v>
                </c:pt>
                <c:pt idx="1">
                  <c:v>4Rx</c:v>
                </c:pt>
              </c:strCache>
            </c:strRef>
          </c:tx>
          <c:xVal>
            <c:numRef>
              <c:f>'50 MHz'!$A$30:$A$55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xVal>
          <c:yVal>
            <c:numRef>
              <c:f>'50 MHz'!$S$30:$S$55</c:f>
              <c:numCache>
                <c:formatCode>0</c:formatCode>
                <c:ptCount val="2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11-D8C2-4A70-92A5-6E347BD6F8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438944"/>
        <c:axId val="99438384"/>
      </c:scatterChart>
      <c:valAx>
        <c:axId val="99438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99438384"/>
        <c:crosses val="autoZero"/>
        <c:crossBetween val="midCat"/>
        <c:majorUnit val="1"/>
      </c:valAx>
      <c:valAx>
        <c:axId val="99438384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en-US"/>
          </a:p>
        </c:txPr>
        <c:crossAx val="9943894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349"/>
          <c:y val="0.14686993912994994"/>
          <c:w val="0.20606527789772777"/>
          <c:h val="0.68768423464587247"/>
        </c:manualLayout>
      </c:layout>
      <c:overlay val="0"/>
      <c:txPr>
        <a:bodyPr/>
        <a:lstStyle/>
        <a:p>
          <a:pPr>
            <a:defRPr lang="en-US" sz="8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000000000000699" l="0.70000000000000062" r="0.70000000000000062" t="0.75000000000000699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9</xdr:col>
      <xdr:colOff>38100</xdr:colOff>
      <xdr:row>29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B3CBF07-2256-4005-9BB0-1BA5856177F8}"/>
            </a:ext>
          </a:extLst>
        </xdr:cNvPr>
        <xdr:cNvSpPr txBox="1"/>
      </xdr:nvSpPr>
      <xdr:spPr>
        <a:xfrm>
          <a:off x="609600" y="190500"/>
          <a:ext cx="4914900" cy="5457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3GPP TSG-RAN WG4 Meeting RAN4#93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R4-1913422 </a:t>
          </a:r>
          <a:endParaRPr lang="en-US" sz="1100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Reno,</a:t>
          </a:r>
          <a:r>
            <a:rPr lang="en-GB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USA</a:t>
          </a: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18 - 22 November, 2019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Agenda Item:	    9.18.1.1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Source: 	    Intel Corporation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Title: 	    </a:t>
          </a:r>
          <a:r>
            <a:rPr lang="en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Summary of Normal CA simulation results (NR FR1 FDD)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Document for:      Information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Introduction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This contribution is summarized simulation results for Normal CA simulation results (FR1 FDD) . </a:t>
          </a: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Simulation assumptions are based on [1].   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Reference 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[1] R4-1912810 “Simulation assumptions for NR FR1 normal CA UE performance requirements”, Intel, RAN4 #92bis, October 2019.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altLang="zh-CN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6D65922-F375-4672-ADC3-01F67AA43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9129BA-D95D-4CD0-8F04-C469B5AC42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E67EC6-CCEA-4F7D-822D-5E272AE1A5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787966-6782-4856-B065-A2AC2CBC8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876EE51-A87E-4501-8169-19A2478250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550623C-57B0-450E-9043-E83CE089F4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7F12D3-B80B-4A50-A7B1-FD7056141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1200148</xdr:colOff>
      <xdr:row>0</xdr:row>
      <xdr:rowOff>114300</xdr:rowOff>
    </xdr:from>
    <xdr:to>
      <xdr:col>18</xdr:col>
      <xdr:colOff>257174</xdr:colOff>
      <xdr:row>25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BBD9488-22D5-4A71-AF30-583B36DC22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L14" sqref="L14"/>
    </sheetView>
  </sheetViews>
  <sheetFormatPr defaultRowHeight="15"/>
  <sheetData/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R39"/>
  <sheetViews>
    <sheetView tabSelected="1" topLeftCell="B19" workbookViewId="0">
      <selection activeCell="G34" sqref="G34"/>
    </sheetView>
  </sheetViews>
  <sheetFormatPr defaultRowHeight="15"/>
  <cols>
    <col min="3" max="3" width="13.140625" customWidth="1"/>
  </cols>
  <sheetData>
    <row r="2" spans="2:18" ht="24" thickBot="1">
      <c r="B2" s="79" t="s">
        <v>22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2:18" ht="65.099999999999994" customHeight="1" thickBot="1">
      <c r="B3" s="1" t="s">
        <v>19</v>
      </c>
      <c r="C3" s="1" t="s">
        <v>4</v>
      </c>
      <c r="D3" s="2" t="s">
        <v>0</v>
      </c>
      <c r="E3" s="3" t="s">
        <v>34</v>
      </c>
      <c r="F3" s="3" t="s">
        <v>36</v>
      </c>
      <c r="G3" s="3" t="s">
        <v>38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4" t="s">
        <v>1</v>
      </c>
      <c r="N3" s="4" t="s">
        <v>2</v>
      </c>
      <c r="O3" s="5" t="s">
        <v>3</v>
      </c>
    </row>
    <row r="4" spans="2:18">
      <c r="B4" s="76" t="s">
        <v>20</v>
      </c>
      <c r="C4" s="59" t="s">
        <v>11</v>
      </c>
      <c r="D4" s="62">
        <f ca="1">INDIRECT("'"&amp;C4&amp;"'!B57")</f>
        <v>10.566402090384537</v>
      </c>
      <c r="E4" s="61">
        <f ca="1">INDIRECT("'"&amp;C4&amp;"'!D57")</f>
        <v>10.16855265771874</v>
      </c>
      <c r="F4" s="61">
        <f ca="1">INDIRECT("'"&amp;C4&amp;"'!F57")</f>
        <v>11.36845431511991</v>
      </c>
      <c r="G4" s="61">
        <v>11.17</v>
      </c>
      <c r="H4" s="61" t="str">
        <f ca="1">INDIRECT("'"&amp;C4&amp;"'!J57")</f>
        <v/>
      </c>
      <c r="I4" s="61" t="str">
        <f ca="1">INDIRECT("'"&amp;C4&amp;"'!L57")</f>
        <v/>
      </c>
      <c r="J4" s="61" t="str">
        <f ca="1">INDIRECT("'"&amp;C4&amp;"'!N57")</f>
        <v/>
      </c>
      <c r="K4" s="61" t="str">
        <f ca="1">INDIRECT("'"&amp;C4&amp;"'!P57")</f>
        <v/>
      </c>
      <c r="L4" s="68" t="str">
        <f ca="1">INDIRECT("'"&amp;C4&amp;"'!R57")</f>
        <v/>
      </c>
      <c r="M4" s="23">
        <f ca="1">STDEV(D4,E4,F4,G4,H4,I4,J4,K4,L4)</f>
        <v>0.55135796454100505</v>
      </c>
      <c r="N4" s="8">
        <f ca="1">MAX(D4,E4,F4,G4,H4,I4,J4,K4,L4)-MIN(D4,E4,F4,G4,H4,I4,J4,K4,L4)</f>
        <v>1.1999016574011705</v>
      </c>
      <c r="O4" s="9">
        <f ca="1">AVERAGE(D4,E4,F4,G4,H4,I4,J4,K4,L4)</f>
        <v>10.818352265805798</v>
      </c>
      <c r="R4" s="70"/>
    </row>
    <row r="5" spans="2:18">
      <c r="B5" s="77"/>
      <c r="C5" s="10" t="s">
        <v>12</v>
      </c>
      <c r="D5" s="63">
        <f t="shared" ref="D5:D11" ca="1" si="0">INDIRECT("'"&amp;C5&amp;"'!B57")</f>
        <v>10.679175721239035</v>
      </c>
      <c r="E5" s="11">
        <f t="shared" ref="E5:E11" ca="1" si="1">INDIRECT("'"&amp;C5&amp;"'!D57")</f>
        <v>10.117976046160594</v>
      </c>
      <c r="F5" s="11">
        <f t="shared" ref="F5:F11" ca="1" si="2">INDIRECT("'"&amp;C5&amp;"'!F57")</f>
        <v>11.45792425547317</v>
      </c>
      <c r="G5" s="11">
        <v>11.48</v>
      </c>
      <c r="H5" s="11" t="str">
        <f t="shared" ref="H5:H11" ca="1" si="3">INDIRECT("'"&amp;C5&amp;"'!J57")</f>
        <v/>
      </c>
      <c r="I5" s="11" t="str">
        <f t="shared" ref="I5:I11" ca="1" si="4">INDIRECT("'"&amp;C5&amp;"'!L57")</f>
        <v/>
      </c>
      <c r="J5" s="11" t="str">
        <f t="shared" ref="J5:J11" ca="1" si="5">INDIRECT("'"&amp;C5&amp;"'!N57")</f>
        <v/>
      </c>
      <c r="K5" s="11" t="str">
        <f t="shared" ref="K5:K11" ca="1" si="6">INDIRECT("'"&amp;C5&amp;"'!P57")</f>
        <v/>
      </c>
      <c r="L5" s="22" t="str">
        <f t="shared" ref="L5:L10" ca="1" si="7">INDIRECT("'"&amp;C5&amp;"'!R57")</f>
        <v/>
      </c>
      <c r="M5" s="26">
        <f ca="1">STDEV(D5,E5,F5,G5,H5,I5,J5,K5,L5)</f>
        <v>0.65915170695003267</v>
      </c>
      <c r="N5" s="12">
        <f t="shared" ref="N5:N19" ca="1" si="8">MAX(D5,E5,F5,G5,H5,I5,J5,K5,L5)-MIN(D5,E5,F5,G5,H5,I5,J5,K5,L5)</f>
        <v>1.3620239538394063</v>
      </c>
      <c r="O5" s="13">
        <f t="shared" ref="O5:O16" ca="1" si="9">AVERAGE(D5,E5,F5,G5,H5,I5,J5,K5,L5)</f>
        <v>10.933769005718201</v>
      </c>
      <c r="R5" s="70"/>
    </row>
    <row r="6" spans="2:18">
      <c r="B6" s="77"/>
      <c r="C6" s="10" t="s">
        <v>13</v>
      </c>
      <c r="D6" s="63">
        <f t="shared" ca="1" si="0"/>
        <v>10.702281964398225</v>
      </c>
      <c r="E6" s="11">
        <f t="shared" ca="1" si="1"/>
        <v>10.308266669265054</v>
      </c>
      <c r="F6" s="11">
        <f t="shared" ca="1" si="2"/>
        <v>11.372948215754517</v>
      </c>
      <c r="G6" s="11">
        <v>11.5</v>
      </c>
      <c r="H6" s="11" t="str">
        <f t="shared" ca="1" si="3"/>
        <v/>
      </c>
      <c r="I6" s="11" t="str">
        <f t="shared" ca="1" si="4"/>
        <v/>
      </c>
      <c r="J6" s="11" t="str">
        <f t="shared" ca="1" si="5"/>
        <v/>
      </c>
      <c r="K6" s="11" t="str">
        <f t="shared" ca="1" si="6"/>
        <v/>
      </c>
      <c r="L6" s="22" t="str">
        <f t="shared" ca="1" si="7"/>
        <v/>
      </c>
      <c r="M6" s="26">
        <f ca="1">STDEV(D6,E6,F6,G6,H6,I6,J6,K6,L6)</f>
        <v>0.56356843866645145</v>
      </c>
      <c r="N6" s="12">
        <f t="shared" ca="1" si="8"/>
        <v>1.1917333307349463</v>
      </c>
      <c r="O6" s="13">
        <f t="shared" ca="1" si="9"/>
        <v>10.970874212354449</v>
      </c>
      <c r="R6" s="70"/>
    </row>
    <row r="7" spans="2:18">
      <c r="B7" s="77"/>
      <c r="C7" s="10" t="s">
        <v>14</v>
      </c>
      <c r="D7" s="63">
        <f t="shared" ca="1" si="0"/>
        <v>10.767036698294667</v>
      </c>
      <c r="E7" s="11">
        <f t="shared" ca="1" si="1"/>
        <v>10.485969816781068</v>
      </c>
      <c r="F7" s="11">
        <f t="shared" ca="1" si="2"/>
        <v>11.366845803091527</v>
      </c>
      <c r="G7" s="11">
        <v>11.77</v>
      </c>
      <c r="H7" s="11" t="str">
        <f t="shared" ca="1" si="3"/>
        <v/>
      </c>
      <c r="I7" s="11" t="str">
        <f t="shared" ca="1" si="4"/>
        <v/>
      </c>
      <c r="J7" s="11" t="str">
        <f t="shared" ca="1" si="5"/>
        <v/>
      </c>
      <c r="K7" s="11" t="str">
        <f t="shared" ca="1" si="6"/>
        <v/>
      </c>
      <c r="L7" s="22" t="str">
        <f t="shared" ca="1" si="7"/>
        <v/>
      </c>
      <c r="M7" s="26">
        <f ca="1">STDEV(D7,E7,F7,G7,H7,I7,J7,K7,L7)</f>
        <v>0.57964890665307278</v>
      </c>
      <c r="N7" s="12">
        <f t="shared" ca="1" si="8"/>
        <v>1.2840301832189311</v>
      </c>
      <c r="O7" s="13">
        <f t="shared" ca="1" si="9"/>
        <v>11.097463079541814</v>
      </c>
      <c r="R7" s="70"/>
    </row>
    <row r="8" spans="2:18">
      <c r="B8" s="77"/>
      <c r="C8" s="10" t="s">
        <v>15</v>
      </c>
      <c r="D8" s="63">
        <f t="shared" ca="1" si="0"/>
        <v>10.93691894933241</v>
      </c>
      <c r="E8" s="11">
        <f t="shared" ca="1" si="1"/>
        <v>10.662628320585211</v>
      </c>
      <c r="F8" s="11">
        <f t="shared" ca="1" si="2"/>
        <v>11.610517006694522</v>
      </c>
      <c r="G8" s="11">
        <v>12.08</v>
      </c>
      <c r="H8" s="11" t="str">
        <f t="shared" ca="1" si="3"/>
        <v/>
      </c>
      <c r="I8" s="11" t="str">
        <f t="shared" ca="1" si="4"/>
        <v/>
      </c>
      <c r="J8" s="11" t="str">
        <f t="shared" ca="1" si="5"/>
        <v/>
      </c>
      <c r="K8" s="11" t="str">
        <f t="shared" ca="1" si="6"/>
        <v/>
      </c>
      <c r="L8" s="22" t="str">
        <f t="shared" ca="1" si="7"/>
        <v/>
      </c>
      <c r="M8" s="26">
        <f t="shared" ref="M8:M19" ca="1" si="10">STDEV(D8,E8,F8,G8,H8,I8,J8,K8,L8)</f>
        <v>0.64313384429681963</v>
      </c>
      <c r="N8" s="12">
        <f t="shared" ca="1" si="8"/>
        <v>1.4173716794147886</v>
      </c>
      <c r="O8" s="13">
        <f t="shared" ca="1" si="9"/>
        <v>11.322516069153036</v>
      </c>
      <c r="R8" s="70"/>
    </row>
    <row r="9" spans="2:18">
      <c r="B9" s="77"/>
      <c r="C9" s="10" t="s">
        <v>16</v>
      </c>
      <c r="D9" s="63">
        <f t="shared" ca="1" si="0"/>
        <v>10.705246895027798</v>
      </c>
      <c r="E9" s="11">
        <f t="shared" ca="1" si="1"/>
        <v>10.728801282842687</v>
      </c>
      <c r="F9" s="11">
        <f t="shared" ca="1" si="2"/>
        <v>11.373104655463779</v>
      </c>
      <c r="G9" s="11">
        <v>11.76</v>
      </c>
      <c r="H9" s="11" t="str">
        <f t="shared" ca="1" si="3"/>
        <v/>
      </c>
      <c r="I9" s="11" t="str">
        <f t="shared" ca="1" si="4"/>
        <v/>
      </c>
      <c r="J9" s="11" t="str">
        <f t="shared" ca="1" si="5"/>
        <v/>
      </c>
      <c r="K9" s="11" t="str">
        <f t="shared" ca="1" si="6"/>
        <v/>
      </c>
      <c r="L9" s="22" t="str">
        <f t="shared" ca="1" si="7"/>
        <v/>
      </c>
      <c r="M9" s="26">
        <f t="shared" ca="1" si="10"/>
        <v>0.51537029953147928</v>
      </c>
      <c r="N9" s="12">
        <f t="shared" ca="1" si="8"/>
        <v>1.0547531049722014</v>
      </c>
      <c r="O9" s="13">
        <f t="shared" ca="1" si="9"/>
        <v>11.141788208333566</v>
      </c>
      <c r="R9" s="70"/>
    </row>
    <row r="10" spans="2:18">
      <c r="B10" s="77"/>
      <c r="C10" s="10" t="s">
        <v>17</v>
      </c>
      <c r="D10" s="63">
        <f t="shared" ca="1" si="0"/>
        <v>11.114746128323588</v>
      </c>
      <c r="E10" s="11">
        <f t="shared" ca="1" si="1"/>
        <v>10.917108044146643</v>
      </c>
      <c r="F10" s="11">
        <f t="shared" ca="1" si="2"/>
        <v>11.704195450391792</v>
      </c>
      <c r="G10" s="11">
        <v>12.16</v>
      </c>
      <c r="H10" s="11" t="str">
        <f t="shared" ca="1" si="3"/>
        <v/>
      </c>
      <c r="I10" s="11" t="str">
        <f t="shared" ca="1" si="4"/>
        <v/>
      </c>
      <c r="J10" s="11" t="str">
        <f t="shared" ca="1" si="5"/>
        <v/>
      </c>
      <c r="K10" s="11" t="str">
        <f t="shared" ca="1" si="6"/>
        <v/>
      </c>
      <c r="L10" s="22" t="str">
        <f t="shared" ca="1" si="7"/>
        <v/>
      </c>
      <c r="M10" s="26">
        <f t="shared" ca="1" si="10"/>
        <v>0.56650329200989413</v>
      </c>
      <c r="N10" s="12">
        <f t="shared" ca="1" si="8"/>
        <v>1.2428919558533575</v>
      </c>
      <c r="O10" s="13">
        <f t="shared" ca="1" si="9"/>
        <v>11.474012405715506</v>
      </c>
      <c r="R10" s="70"/>
    </row>
    <row r="11" spans="2:18" ht="15.75" thickBot="1">
      <c r="B11" s="78"/>
      <c r="C11" s="18" t="s">
        <v>18</v>
      </c>
      <c r="D11" s="64">
        <f t="shared" ca="1" si="0"/>
        <v>11.582681048492708</v>
      </c>
      <c r="E11" s="14">
        <f t="shared" ca="1" si="1"/>
        <v>11.307111718709754</v>
      </c>
      <c r="F11" s="14">
        <f t="shared" ca="1" si="2"/>
        <v>12.09981858957452</v>
      </c>
      <c r="G11" s="14">
        <v>12.45</v>
      </c>
      <c r="H11" s="14" t="str">
        <f t="shared" ca="1" si="3"/>
        <v/>
      </c>
      <c r="I11" s="14" t="str">
        <f t="shared" ca="1" si="4"/>
        <v/>
      </c>
      <c r="J11" s="14" t="str">
        <f t="shared" ca="1" si="5"/>
        <v/>
      </c>
      <c r="K11" s="14" t="str">
        <f t="shared" ca="1" si="6"/>
        <v/>
      </c>
      <c r="L11" s="31" t="str">
        <f ca="1">INDIRECT("'"&amp;C11&amp;"'!R57")</f>
        <v/>
      </c>
      <c r="M11" s="26">
        <f t="shared" ca="1" si="10"/>
        <v>0.51257655382645329</v>
      </c>
      <c r="N11" s="12">
        <f t="shared" ca="1" si="8"/>
        <v>1.1428882812902454</v>
      </c>
      <c r="O11" s="13">
        <f t="shared" ca="1" si="9"/>
        <v>11.859902839194245</v>
      </c>
      <c r="R11" s="70"/>
    </row>
    <row r="12" spans="2:18">
      <c r="B12" s="76" t="s">
        <v>21</v>
      </c>
      <c r="C12" s="59" t="s">
        <v>11</v>
      </c>
      <c r="D12" s="60">
        <f ca="1">INDIRECT("'"&amp;C12&amp;"'!C57")</f>
        <v>5.8893752197933384</v>
      </c>
      <c r="E12" s="61">
        <f ca="1">INDIRECT("'"&amp;C12&amp;"'!E57")</f>
        <v>6.6012798575403915</v>
      </c>
      <c r="F12" s="61">
        <f ca="1">INDIRECT("'"&amp;C12&amp;"'!G57")</f>
        <v>5.5569758707639165</v>
      </c>
      <c r="G12" s="61">
        <v>6.08</v>
      </c>
      <c r="H12" s="61" t="str">
        <f ca="1">INDIRECT("'"&amp;C12&amp;"'!K57")</f>
        <v/>
      </c>
      <c r="I12" s="61" t="str">
        <f ca="1">INDIRECT("'"&amp;C12&amp;"'!M57")</f>
        <v/>
      </c>
      <c r="J12" s="61" t="str">
        <f ca="1">INDIRECT("'"&amp;C12&amp;"'!O57")</f>
        <v/>
      </c>
      <c r="K12" s="61" t="str">
        <f ca="1">INDIRECT("'"&amp;C12&amp;"'!Q57")</f>
        <v/>
      </c>
      <c r="L12" s="68" t="str">
        <f ca="1">INDIRECT("'"&amp;C12&amp;"'!S57")</f>
        <v/>
      </c>
      <c r="M12" s="23">
        <f t="shared" ca="1" si="10"/>
        <v>0.43679639552728289</v>
      </c>
      <c r="N12" s="8">
        <f t="shared" ca="1" si="8"/>
        <v>1.044303986776475</v>
      </c>
      <c r="O12" s="9">
        <f t="shared" ca="1" si="9"/>
        <v>6.0319077370244116</v>
      </c>
      <c r="R12" s="70"/>
    </row>
    <row r="13" spans="2:18">
      <c r="B13" s="77"/>
      <c r="C13" s="10" t="s">
        <v>12</v>
      </c>
      <c r="D13" s="65">
        <f t="shared" ref="D13:D19" ca="1" si="11">INDIRECT("'"&amp;C13&amp;"'!C57")</f>
        <v>5.8737311192019552</v>
      </c>
      <c r="E13" s="11">
        <f t="shared" ref="E13:E19" ca="1" si="12">INDIRECT("'"&amp;C13&amp;"'!E57")</f>
        <v>6.489213676097771</v>
      </c>
      <c r="F13" s="11">
        <f t="shared" ref="F13:F19" ca="1" si="13">INDIRECT("'"&amp;C13&amp;"'!G57")</f>
        <v>5.5820675419144443</v>
      </c>
      <c r="G13" s="11">
        <v>6.29</v>
      </c>
      <c r="H13" s="11" t="str">
        <f t="shared" ref="H13:H19" ca="1" si="14">INDIRECT("'"&amp;C13&amp;"'!K57")</f>
        <v/>
      </c>
      <c r="I13" s="11" t="str">
        <f t="shared" ref="I13:I19" ca="1" si="15">INDIRECT("'"&amp;C13&amp;"'!M57")</f>
        <v/>
      </c>
      <c r="J13" s="11" t="str">
        <f t="shared" ref="J13:J19" ca="1" si="16">INDIRECT("'"&amp;C13&amp;"'!O57")</f>
        <v/>
      </c>
      <c r="K13" s="11" t="str">
        <f t="shared" ref="K13:K19" ca="1" si="17">INDIRECT("'"&amp;C13&amp;"'!Q57")</f>
        <v/>
      </c>
      <c r="L13" s="22" t="str">
        <f t="shared" ref="L13:L19" ca="1" si="18">INDIRECT("'"&amp;C13&amp;"'!S57")</f>
        <v/>
      </c>
      <c r="M13" s="26">
        <f t="shared" ca="1" si="10"/>
        <v>0.40834368327011156</v>
      </c>
      <c r="N13" s="12">
        <f t="shared" ca="1" si="8"/>
        <v>0.90714613418332668</v>
      </c>
      <c r="O13" s="13">
        <f t="shared" ca="1" si="9"/>
        <v>6.0587530843035422</v>
      </c>
      <c r="R13" s="70"/>
    </row>
    <row r="14" spans="2:18">
      <c r="B14" s="77"/>
      <c r="C14" s="10" t="s">
        <v>13</v>
      </c>
      <c r="D14" s="65">
        <f t="shared" ca="1" si="11"/>
        <v>5.9984419964433586</v>
      </c>
      <c r="E14" s="11">
        <f t="shared" ca="1" si="12"/>
        <v>6.646556555729334</v>
      </c>
      <c r="F14" s="11">
        <f t="shared" ca="1" si="13"/>
        <v>5.6454199906245659</v>
      </c>
      <c r="G14" s="11">
        <v>6.38</v>
      </c>
      <c r="H14" s="11" t="str">
        <f t="shared" ca="1" si="14"/>
        <v/>
      </c>
      <c r="I14" s="11" t="str">
        <f t="shared" ca="1" si="15"/>
        <v/>
      </c>
      <c r="J14" s="11" t="str">
        <f t="shared" ca="1" si="16"/>
        <v/>
      </c>
      <c r="K14" s="11" t="str">
        <f t="shared" ca="1" si="17"/>
        <v/>
      </c>
      <c r="L14" s="22" t="str">
        <f t="shared" ca="1" si="18"/>
        <v/>
      </c>
      <c r="M14" s="26">
        <f t="shared" ca="1" si="10"/>
        <v>0.43810178975086939</v>
      </c>
      <c r="N14" s="12">
        <f t="shared" ca="1" si="8"/>
        <v>1.0011365651047681</v>
      </c>
      <c r="O14" s="13">
        <f t="shared" ca="1" si="9"/>
        <v>6.1676046356993144</v>
      </c>
      <c r="R14" s="70"/>
    </row>
    <row r="15" spans="2:18">
      <c r="B15" s="77"/>
      <c r="C15" s="10" t="s">
        <v>14</v>
      </c>
      <c r="D15" s="65">
        <f t="shared" ca="1" si="11"/>
        <v>5.9161440692676548</v>
      </c>
      <c r="E15" s="11">
        <f t="shared" ca="1" si="12"/>
        <v>6.6822604951061502</v>
      </c>
      <c r="F15" s="11">
        <f t="shared" ca="1" si="13"/>
        <v>5.6132156237643338</v>
      </c>
      <c r="G15" s="11">
        <v>6.44</v>
      </c>
      <c r="H15" s="11" t="str">
        <f t="shared" ca="1" si="14"/>
        <v/>
      </c>
      <c r="I15" s="11" t="str">
        <f t="shared" ca="1" si="15"/>
        <v/>
      </c>
      <c r="J15" s="11" t="str">
        <f t="shared" ca="1" si="16"/>
        <v/>
      </c>
      <c r="K15" s="11" t="str">
        <f t="shared" ca="1" si="17"/>
        <v/>
      </c>
      <c r="L15" s="22" t="str">
        <f t="shared" ca="1" si="18"/>
        <v/>
      </c>
      <c r="M15" s="26">
        <f t="shared" ca="1" si="10"/>
        <v>0.48633360861456509</v>
      </c>
      <c r="N15" s="12">
        <f ca="1">MAX(D15,E15,F15,G15,H15,I15,J15,K15,L15)-MIN(D15,E15,F15,G15,H15,I15,J15,K15,L15)</f>
        <v>1.0690448713418164</v>
      </c>
      <c r="O15" s="13">
        <f ca="1">AVERAGE(D15,E15,F15,G15,H15,I15,J15,K15,L15)</f>
        <v>6.1629050470345348</v>
      </c>
      <c r="R15" s="70"/>
    </row>
    <row r="16" spans="2:18">
      <c r="B16" s="77"/>
      <c r="C16" s="10" t="s">
        <v>15</v>
      </c>
      <c r="D16" s="65">
        <f t="shared" ca="1" si="11"/>
        <v>6.1484502136935459</v>
      </c>
      <c r="E16" s="11">
        <f t="shared" ca="1" si="12"/>
        <v>6.8326576832719281</v>
      </c>
      <c r="F16" s="11">
        <f t="shared" ca="1" si="13"/>
        <v>5.7691485753031948</v>
      </c>
      <c r="G16" s="11">
        <v>6.66</v>
      </c>
      <c r="H16" s="11" t="str">
        <f t="shared" ca="1" si="14"/>
        <v/>
      </c>
      <c r="I16" s="11" t="str">
        <f t="shared" ca="1" si="15"/>
        <v/>
      </c>
      <c r="J16" s="11" t="str">
        <f t="shared" ca="1" si="16"/>
        <v/>
      </c>
      <c r="K16" s="11" t="str">
        <f t="shared" ca="1" si="17"/>
        <v/>
      </c>
      <c r="L16" s="22" t="str">
        <f t="shared" ca="1" si="18"/>
        <v/>
      </c>
      <c r="M16" s="26">
        <f t="shared" ca="1" si="10"/>
        <v>0.48546981861150446</v>
      </c>
      <c r="N16" s="12">
        <f t="shared" ca="1" si="8"/>
        <v>1.0635091079687333</v>
      </c>
      <c r="O16" s="13">
        <f t="shared" ca="1" si="9"/>
        <v>6.3525641180671668</v>
      </c>
      <c r="R16" s="70"/>
    </row>
    <row r="17" spans="2:18">
      <c r="B17" s="77"/>
      <c r="C17" s="10" t="s">
        <v>16</v>
      </c>
      <c r="D17" s="65">
        <f t="shared" ca="1" si="11"/>
        <v>5.8808440191035212</v>
      </c>
      <c r="E17" s="11">
        <f t="shared" ca="1" si="12"/>
        <v>6.8106312788350127</v>
      </c>
      <c r="F17" s="11">
        <f t="shared" ca="1" si="13"/>
        <v>5.6873305940568439</v>
      </c>
      <c r="G17" s="11">
        <v>6.36</v>
      </c>
      <c r="H17" s="11" t="str">
        <f t="shared" ca="1" si="14"/>
        <v/>
      </c>
      <c r="I17" s="11" t="str">
        <f t="shared" ca="1" si="15"/>
        <v/>
      </c>
      <c r="J17" s="11" t="str">
        <f t="shared" ca="1" si="16"/>
        <v/>
      </c>
      <c r="K17" s="11" t="str">
        <f t="shared" ca="1" si="17"/>
        <v/>
      </c>
      <c r="L17" s="22" t="str">
        <f t="shared" ca="1" si="18"/>
        <v/>
      </c>
      <c r="M17" s="26">
        <f t="shared" ca="1" si="10"/>
        <v>0.50405847508338586</v>
      </c>
      <c r="N17" s="12">
        <f t="shared" ca="1" si="8"/>
        <v>1.1233006847781688</v>
      </c>
      <c r="O17" s="13">
        <f ca="1">AVERAGE(D17,E17,F17,G17,H17,I17,J17,K17,L17)</f>
        <v>6.1847014729988441</v>
      </c>
      <c r="R17" s="70"/>
    </row>
    <row r="18" spans="2:18">
      <c r="B18" s="77"/>
      <c r="C18" s="10" t="s">
        <v>17</v>
      </c>
      <c r="D18" s="65">
        <f t="shared" ca="1" si="11"/>
        <v>6.0650978545638718</v>
      </c>
      <c r="E18" s="11">
        <f t="shared" ca="1" si="12"/>
        <v>6.8724641491008356</v>
      </c>
      <c r="F18" s="11">
        <f t="shared" ca="1" si="13"/>
        <v>5.6660823052854123</v>
      </c>
      <c r="G18" s="11">
        <v>6.56</v>
      </c>
      <c r="H18" s="11" t="str">
        <f t="shared" ca="1" si="14"/>
        <v/>
      </c>
      <c r="I18" s="11" t="str">
        <f t="shared" ca="1" si="15"/>
        <v/>
      </c>
      <c r="J18" s="11" t="str">
        <f t="shared" ca="1" si="16"/>
        <v/>
      </c>
      <c r="K18" s="11" t="str">
        <f t="shared" ca="1" si="17"/>
        <v/>
      </c>
      <c r="L18" s="22" t="str">
        <f t="shared" ca="1" si="18"/>
        <v/>
      </c>
      <c r="M18" s="26">
        <f t="shared" ca="1" si="10"/>
        <v>0.5329213292599474</v>
      </c>
      <c r="N18" s="12">
        <f t="shared" ca="1" si="8"/>
        <v>1.2063818438154232</v>
      </c>
      <c r="O18" s="13">
        <f t="shared" ref="O18:O19" ca="1" si="19">AVERAGE(D18,E18,F18,G18,H18,I18,J18,K18,L18)</f>
        <v>6.2909110772375296</v>
      </c>
      <c r="R18" s="70"/>
    </row>
    <row r="19" spans="2:18" ht="15.75" thickBot="1">
      <c r="B19" s="78"/>
      <c r="C19" s="18" t="s">
        <v>18</v>
      </c>
      <c r="D19" s="66">
        <f t="shared" ca="1" si="11"/>
        <v>6.2868851743762795</v>
      </c>
      <c r="E19" s="67">
        <f t="shared" ca="1" si="12"/>
        <v>7.2453344222057021</v>
      </c>
      <c r="F19" s="67">
        <f t="shared" ca="1" si="13"/>
        <v>5.8635256753420641</v>
      </c>
      <c r="G19" s="67">
        <v>6.71</v>
      </c>
      <c r="H19" s="67" t="str">
        <f t="shared" ca="1" si="14"/>
        <v/>
      </c>
      <c r="I19" s="67" t="str">
        <f t="shared" ca="1" si="15"/>
        <v/>
      </c>
      <c r="J19" s="67" t="str">
        <f t="shared" ca="1" si="16"/>
        <v/>
      </c>
      <c r="K19" s="67" t="str">
        <f t="shared" ca="1" si="17"/>
        <v/>
      </c>
      <c r="L19" s="69" t="str">
        <f t="shared" ca="1" si="18"/>
        <v/>
      </c>
      <c r="M19" s="28">
        <f t="shared" ca="1" si="10"/>
        <v>0.59085965060538115</v>
      </c>
      <c r="N19" s="16">
        <f t="shared" ca="1" si="8"/>
        <v>1.381808746863638</v>
      </c>
      <c r="O19" s="17">
        <f t="shared" ca="1" si="19"/>
        <v>6.5264363179810116</v>
      </c>
      <c r="R19" s="70"/>
    </row>
    <row r="22" spans="2:18" ht="24" thickBot="1">
      <c r="B22" s="79" t="s">
        <v>23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2:18" ht="65.099999999999994" customHeight="1" thickBot="1">
      <c r="B23" s="1" t="s">
        <v>19</v>
      </c>
      <c r="C23" s="1" t="s">
        <v>4</v>
      </c>
      <c r="D23" s="2" t="s">
        <v>0</v>
      </c>
      <c r="E23" s="3" t="s">
        <v>34</v>
      </c>
      <c r="F23" s="3" t="s">
        <v>37</v>
      </c>
      <c r="G23" s="3" t="s">
        <v>38</v>
      </c>
      <c r="H23" s="3" t="s">
        <v>6</v>
      </c>
      <c r="I23" s="3" t="s">
        <v>7</v>
      </c>
      <c r="J23" s="3" t="s">
        <v>8</v>
      </c>
      <c r="K23" s="3" t="s">
        <v>9</v>
      </c>
      <c r="L23" s="3" t="s">
        <v>10</v>
      </c>
      <c r="M23" s="4" t="s">
        <v>1</v>
      </c>
      <c r="N23" s="4" t="s">
        <v>2</v>
      </c>
      <c r="O23" s="4" t="s">
        <v>3</v>
      </c>
      <c r="P23" s="33" t="s">
        <v>24</v>
      </c>
      <c r="Q23" s="19" t="s">
        <v>25</v>
      </c>
    </row>
    <row r="24" spans="2:18">
      <c r="B24" s="76" t="s">
        <v>20</v>
      </c>
      <c r="C24" s="6" t="s">
        <v>11</v>
      </c>
      <c r="D24" s="7">
        <v>12.6</v>
      </c>
      <c r="E24" s="11">
        <v>12.2</v>
      </c>
      <c r="F24" s="7">
        <v>13.4</v>
      </c>
      <c r="G24" s="7">
        <v>12.67</v>
      </c>
      <c r="H24" s="7"/>
      <c r="I24" s="7"/>
      <c r="J24" s="7"/>
      <c r="K24" s="7"/>
      <c r="L24" s="21"/>
      <c r="M24" s="23">
        <f>STDEV(D24,E24,F24,G24,H24,I24,J24,K24,L24)</f>
        <v>0.49989165492801246</v>
      </c>
      <c r="N24" s="8">
        <f>MAX(D24,E24,F24,G24,H24,I24,J24,K24,L24)-MIN(D24,E24,F24,G24,H24,I24,J24,K24,L24)</f>
        <v>1.2000000000000011</v>
      </c>
      <c r="O24" s="8">
        <f>AVERAGE(D24,E24,F24,G24,H24,I24,J24,K24,L24)</f>
        <v>12.717499999999999</v>
      </c>
      <c r="P24" s="24">
        <v>0.5</v>
      </c>
      <c r="Q24" s="25">
        <f>O24+P24</f>
        <v>13.217499999999999</v>
      </c>
    </row>
    <row r="25" spans="2:18">
      <c r="B25" s="77"/>
      <c r="C25" s="10" t="s">
        <v>12</v>
      </c>
      <c r="D25" s="11">
        <v>12.7</v>
      </c>
      <c r="E25" s="11">
        <v>12.1</v>
      </c>
      <c r="F25" s="11">
        <v>13.5</v>
      </c>
      <c r="G25" s="11">
        <v>12.98</v>
      </c>
      <c r="H25" s="11"/>
      <c r="I25" s="11"/>
      <c r="J25" s="11"/>
      <c r="K25" s="11"/>
      <c r="L25" s="22"/>
      <c r="M25" s="26">
        <f>STDEV(D25,E25,F25,G25,H25,I25,J25,K25,L25)</f>
        <v>0.5833238094460631</v>
      </c>
      <c r="N25" s="12">
        <f t="shared" ref="N25:N34" si="20">MAX(D25,E25,F25,G25,H25,I25,J25,K25,L25)-MIN(D25,E25,F25,G25,H25,I25,J25,K25,L25)</f>
        <v>1.4000000000000004</v>
      </c>
      <c r="O25" s="12">
        <f t="shared" ref="O25:O34" si="21">AVERAGE(D25,E25,F25,G25,H25,I25,J25,K25,L25)</f>
        <v>12.82</v>
      </c>
      <c r="P25" s="20">
        <v>0.5</v>
      </c>
      <c r="Q25" s="27">
        <f t="shared" ref="Q25:Q39" si="22">O25+P25</f>
        <v>13.32</v>
      </c>
    </row>
    <row r="26" spans="2:18">
      <c r="B26" s="77"/>
      <c r="C26" s="10" t="s">
        <v>13</v>
      </c>
      <c r="D26" s="11">
        <v>12.7</v>
      </c>
      <c r="E26" s="11">
        <v>12.3</v>
      </c>
      <c r="F26" s="11">
        <v>13.4</v>
      </c>
      <c r="G26" s="11">
        <v>13</v>
      </c>
      <c r="H26" s="11"/>
      <c r="I26" s="11"/>
      <c r="J26" s="11"/>
      <c r="K26" s="11"/>
      <c r="L26" s="22"/>
      <c r="M26" s="26">
        <f>STDEV(D26,E26,F26,G26,H26,I26,J26,K26,L26)</f>
        <v>0.46547466812563126</v>
      </c>
      <c r="N26" s="12">
        <f t="shared" si="20"/>
        <v>1.0999999999999996</v>
      </c>
      <c r="O26" s="12">
        <f t="shared" si="21"/>
        <v>12.85</v>
      </c>
      <c r="P26" s="20">
        <v>0.5</v>
      </c>
      <c r="Q26" s="27">
        <f t="shared" si="22"/>
        <v>13.35</v>
      </c>
    </row>
    <row r="27" spans="2:18">
      <c r="B27" s="77"/>
      <c r="C27" s="10" t="s">
        <v>14</v>
      </c>
      <c r="D27" s="11">
        <v>12.8</v>
      </c>
      <c r="E27" s="11">
        <v>12.5</v>
      </c>
      <c r="F27" s="11">
        <v>13.4</v>
      </c>
      <c r="G27" s="11">
        <v>13.27</v>
      </c>
      <c r="H27" s="11"/>
      <c r="I27" s="11"/>
      <c r="J27" s="11"/>
      <c r="K27" s="11"/>
      <c r="L27" s="22"/>
      <c r="M27" s="26">
        <f>STDEV(D27,E27,F27,G27,H27,I27,J27,K27,L27)</f>
        <v>0.41740268326880692</v>
      </c>
      <c r="N27" s="12">
        <f t="shared" si="20"/>
        <v>0.90000000000000036</v>
      </c>
      <c r="O27" s="12">
        <f t="shared" si="21"/>
        <v>12.9925</v>
      </c>
      <c r="P27" s="20">
        <v>0.5</v>
      </c>
      <c r="Q27" s="27">
        <f t="shared" si="22"/>
        <v>13.4925</v>
      </c>
    </row>
    <row r="28" spans="2:18">
      <c r="B28" s="77"/>
      <c r="C28" s="10" t="s">
        <v>15</v>
      </c>
      <c r="D28" s="11">
        <v>12.9</v>
      </c>
      <c r="E28" s="11">
        <v>12.7</v>
      </c>
      <c r="F28" s="11">
        <v>13.6</v>
      </c>
      <c r="G28" s="11">
        <v>13.58</v>
      </c>
      <c r="H28" s="11"/>
      <c r="I28" s="11"/>
      <c r="J28" s="11"/>
      <c r="K28" s="11"/>
      <c r="L28" s="22"/>
      <c r="M28" s="26">
        <f t="shared" ref="M28:M39" si="23">STDEV(D28,E28,F28,G28,H28,I28,J28,K28,L28)</f>
        <v>0.46342924666734919</v>
      </c>
      <c r="N28" s="12">
        <f t="shared" si="20"/>
        <v>0.90000000000000036</v>
      </c>
      <c r="O28" s="12">
        <f t="shared" si="21"/>
        <v>13.195</v>
      </c>
      <c r="P28" s="20">
        <v>0.5</v>
      </c>
      <c r="Q28" s="27">
        <f t="shared" si="22"/>
        <v>13.695</v>
      </c>
    </row>
    <row r="29" spans="2:18">
      <c r="B29" s="77"/>
      <c r="C29" s="10" t="s">
        <v>16</v>
      </c>
      <c r="D29" s="11">
        <v>12.7</v>
      </c>
      <c r="E29" s="11">
        <v>12.7</v>
      </c>
      <c r="F29" s="11">
        <v>13.4</v>
      </c>
      <c r="G29" s="11">
        <v>13.26</v>
      </c>
      <c r="H29" s="11"/>
      <c r="I29" s="11"/>
      <c r="J29" s="11"/>
      <c r="K29" s="11"/>
      <c r="L29" s="22"/>
      <c r="M29" s="26">
        <f t="shared" si="23"/>
        <v>0.36819378955472215</v>
      </c>
      <c r="N29" s="12">
        <f t="shared" si="20"/>
        <v>0.70000000000000107</v>
      </c>
      <c r="O29" s="12">
        <f t="shared" si="21"/>
        <v>13.014999999999999</v>
      </c>
      <c r="P29" s="20">
        <v>0.5</v>
      </c>
      <c r="Q29" s="27">
        <f t="shared" si="22"/>
        <v>13.514999999999999</v>
      </c>
    </row>
    <row r="30" spans="2:18">
      <c r="B30" s="77"/>
      <c r="C30" s="10" t="s">
        <v>17</v>
      </c>
      <c r="D30" s="11">
        <v>13.1</v>
      </c>
      <c r="E30" s="11">
        <v>12.9</v>
      </c>
      <c r="F30" s="11">
        <v>13.7</v>
      </c>
      <c r="G30" s="11">
        <v>13.66</v>
      </c>
      <c r="H30" s="11"/>
      <c r="I30" s="11"/>
      <c r="J30" s="11"/>
      <c r="K30" s="11"/>
      <c r="L30" s="22"/>
      <c r="M30" s="26">
        <f t="shared" si="23"/>
        <v>0.4013311184877974</v>
      </c>
      <c r="N30" s="12">
        <f t="shared" si="20"/>
        <v>0.79999999999999893</v>
      </c>
      <c r="O30" s="12">
        <f t="shared" si="21"/>
        <v>13.34</v>
      </c>
      <c r="P30" s="20">
        <v>0.5</v>
      </c>
      <c r="Q30" s="27">
        <f t="shared" si="22"/>
        <v>13.84</v>
      </c>
    </row>
    <row r="31" spans="2:18" ht="15.75" thickBot="1">
      <c r="B31" s="78"/>
      <c r="C31" s="10" t="s">
        <v>18</v>
      </c>
      <c r="D31" s="11">
        <v>13.6</v>
      </c>
      <c r="E31" s="11">
        <v>13.3</v>
      </c>
      <c r="F31" s="11">
        <v>14.1</v>
      </c>
      <c r="G31" s="11">
        <v>13.95</v>
      </c>
      <c r="H31" s="11"/>
      <c r="I31" s="11"/>
      <c r="J31" s="11"/>
      <c r="K31" s="11"/>
      <c r="L31" s="22"/>
      <c r="M31" s="28">
        <f t="shared" si="23"/>
        <v>0.35910769044025359</v>
      </c>
      <c r="N31" s="16">
        <f t="shared" si="20"/>
        <v>0.79999999999999893</v>
      </c>
      <c r="O31" s="16">
        <f t="shared" si="21"/>
        <v>13.737500000000001</v>
      </c>
      <c r="P31" s="29">
        <v>0.5</v>
      </c>
      <c r="Q31" s="30">
        <f t="shared" si="22"/>
        <v>14.237500000000001</v>
      </c>
    </row>
    <row r="32" spans="2:18">
      <c r="B32" s="76" t="s">
        <v>21</v>
      </c>
      <c r="C32" s="6" t="s">
        <v>11</v>
      </c>
      <c r="D32" s="7">
        <v>7.9</v>
      </c>
      <c r="E32" s="14">
        <v>8.6</v>
      </c>
      <c r="F32" s="7">
        <v>7.6</v>
      </c>
      <c r="G32" s="7">
        <v>7.58</v>
      </c>
      <c r="H32" s="7"/>
      <c r="I32" s="7"/>
      <c r="J32" s="7"/>
      <c r="K32" s="7"/>
      <c r="L32" s="21"/>
      <c r="M32" s="23">
        <f t="shared" si="23"/>
        <v>0.47637520226532909</v>
      </c>
      <c r="N32" s="8">
        <f t="shared" si="20"/>
        <v>1.0199999999999996</v>
      </c>
      <c r="O32" s="8">
        <f t="shared" si="21"/>
        <v>7.92</v>
      </c>
      <c r="P32" s="24">
        <v>0.5</v>
      </c>
      <c r="Q32" s="25">
        <f t="shared" si="22"/>
        <v>8.42</v>
      </c>
    </row>
    <row r="33" spans="2:17">
      <c r="B33" s="77"/>
      <c r="C33" s="10" t="s">
        <v>12</v>
      </c>
      <c r="D33" s="11">
        <v>7.9</v>
      </c>
      <c r="E33" s="14">
        <v>8.5</v>
      </c>
      <c r="F33" s="11">
        <v>7.6</v>
      </c>
      <c r="G33" s="11">
        <v>7.79</v>
      </c>
      <c r="H33" s="11"/>
      <c r="I33" s="11"/>
      <c r="J33" s="11"/>
      <c r="K33" s="11"/>
      <c r="L33" s="22"/>
      <c r="M33" s="26">
        <f t="shared" si="23"/>
        <v>0.38861935103646095</v>
      </c>
      <c r="N33" s="12">
        <f t="shared" si="20"/>
        <v>0.90000000000000036</v>
      </c>
      <c r="O33" s="12">
        <f t="shared" si="21"/>
        <v>7.9474999999999998</v>
      </c>
      <c r="P33" s="20">
        <v>0.5</v>
      </c>
      <c r="Q33" s="27">
        <f t="shared" si="22"/>
        <v>8.4474999999999998</v>
      </c>
    </row>
    <row r="34" spans="2:17">
      <c r="B34" s="77"/>
      <c r="C34" s="10" t="s">
        <v>13</v>
      </c>
      <c r="D34" s="11">
        <v>8</v>
      </c>
      <c r="E34" s="14">
        <v>8.6</v>
      </c>
      <c r="F34" s="11">
        <v>7.6</v>
      </c>
      <c r="G34" s="11">
        <v>7.88</v>
      </c>
      <c r="H34" s="11"/>
      <c r="I34" s="11"/>
      <c r="J34" s="11"/>
      <c r="K34" s="11"/>
      <c r="L34" s="22"/>
      <c r="M34" s="26">
        <f t="shared" si="23"/>
        <v>0.42142615011410955</v>
      </c>
      <c r="N34" s="12">
        <f t="shared" si="20"/>
        <v>1</v>
      </c>
      <c r="O34" s="12">
        <f t="shared" si="21"/>
        <v>8.0200000000000014</v>
      </c>
      <c r="P34" s="20">
        <v>0.5</v>
      </c>
      <c r="Q34" s="27">
        <f t="shared" si="22"/>
        <v>8.5200000000000014</v>
      </c>
    </row>
    <row r="35" spans="2:17">
      <c r="B35" s="77"/>
      <c r="C35" s="10" t="s">
        <v>14</v>
      </c>
      <c r="D35" s="11">
        <v>7.9</v>
      </c>
      <c r="E35" s="14">
        <v>8.6999999999999993</v>
      </c>
      <c r="F35" s="11">
        <v>7.6</v>
      </c>
      <c r="G35" s="11">
        <v>7.94</v>
      </c>
      <c r="H35" s="11"/>
      <c r="I35" s="11"/>
      <c r="J35" s="11"/>
      <c r="K35" s="11"/>
      <c r="L35" s="22"/>
      <c r="M35" s="26">
        <f t="shared" si="23"/>
        <v>0.46857941340467185</v>
      </c>
      <c r="N35" s="12">
        <f>MAX(D35,E35,F35,G35,H35,I35,J35,K35,L35)-MIN(D35,E35,F35,G35,H35,I35,J35,K35,L35)</f>
        <v>1.0999999999999996</v>
      </c>
      <c r="O35" s="12">
        <f>AVERAGE(D35,E35,F35,G35,H35,I35,J35,K35,L35)</f>
        <v>8.0350000000000001</v>
      </c>
      <c r="P35" s="20">
        <v>0.5</v>
      </c>
      <c r="Q35" s="27">
        <f t="shared" si="22"/>
        <v>8.5350000000000001</v>
      </c>
    </row>
    <row r="36" spans="2:17">
      <c r="B36" s="77"/>
      <c r="C36" s="10" t="s">
        <v>15</v>
      </c>
      <c r="D36" s="11">
        <v>8.1</v>
      </c>
      <c r="E36" s="14">
        <v>8.8000000000000007</v>
      </c>
      <c r="F36" s="11">
        <v>7.8</v>
      </c>
      <c r="G36" s="11">
        <v>8.16</v>
      </c>
      <c r="H36" s="11"/>
      <c r="I36" s="11"/>
      <c r="J36" s="11"/>
      <c r="K36" s="11"/>
      <c r="L36" s="22"/>
      <c r="M36" s="26">
        <f t="shared" si="23"/>
        <v>0.42059481689626216</v>
      </c>
      <c r="N36" s="12">
        <f t="shared" ref="N36:N39" si="24">MAX(D36,E36,F36,G36,H36,I36,J36,K36,L36)-MIN(D36,E36,F36,G36,H36,I36,J36,K36,L36)</f>
        <v>1.0000000000000009</v>
      </c>
      <c r="O36" s="12">
        <f t="shared" ref="O36" si="25">AVERAGE(D36,E36,F36,G36,H36,I36,J36,K36,L36)</f>
        <v>8.2149999999999999</v>
      </c>
      <c r="P36" s="20">
        <v>0.5</v>
      </c>
      <c r="Q36" s="27">
        <f t="shared" si="22"/>
        <v>8.7149999999999999</v>
      </c>
    </row>
    <row r="37" spans="2:17">
      <c r="B37" s="77"/>
      <c r="C37" s="10" t="s">
        <v>16</v>
      </c>
      <c r="D37" s="11">
        <v>7.9</v>
      </c>
      <c r="E37" s="14">
        <v>8.8000000000000007</v>
      </c>
      <c r="F37" s="11">
        <v>7.7</v>
      </c>
      <c r="G37" s="11">
        <v>7.86</v>
      </c>
      <c r="H37" s="11"/>
      <c r="I37" s="11"/>
      <c r="J37" s="11"/>
      <c r="K37" s="11"/>
      <c r="L37" s="22"/>
      <c r="M37" s="26">
        <f t="shared" si="23"/>
        <v>0.49756071656298079</v>
      </c>
      <c r="N37" s="12">
        <f t="shared" si="24"/>
        <v>1.1000000000000005</v>
      </c>
      <c r="O37" s="12">
        <f>AVERAGE(D37,E37,F37,G37,H37,I37,J37,K37,L37)</f>
        <v>8.0650000000000013</v>
      </c>
      <c r="P37" s="20">
        <v>0.5</v>
      </c>
      <c r="Q37" s="27">
        <f t="shared" si="22"/>
        <v>8.5650000000000013</v>
      </c>
    </row>
    <row r="38" spans="2:17">
      <c r="B38" s="77"/>
      <c r="C38" s="10" t="s">
        <v>17</v>
      </c>
      <c r="D38" s="14">
        <v>8.1</v>
      </c>
      <c r="E38" s="14">
        <v>8.9</v>
      </c>
      <c r="F38" s="14">
        <v>7.7</v>
      </c>
      <c r="G38" s="14">
        <v>8.0599999999999987</v>
      </c>
      <c r="H38" s="14"/>
      <c r="I38" s="14"/>
      <c r="J38" s="14"/>
      <c r="K38" s="14"/>
      <c r="L38" s="31"/>
      <c r="M38" s="26">
        <f t="shared" si="23"/>
        <v>0.50635955604688676</v>
      </c>
      <c r="N38" s="12">
        <f t="shared" si="24"/>
        <v>1.2000000000000002</v>
      </c>
      <c r="O38" s="12">
        <f t="shared" ref="O38:O39" si="26">AVERAGE(D38,E38,F38,G38,H38,I38,J38,K38,L38)</f>
        <v>8.19</v>
      </c>
      <c r="P38" s="20">
        <v>0.5</v>
      </c>
      <c r="Q38" s="27">
        <f t="shared" si="22"/>
        <v>8.69</v>
      </c>
    </row>
    <row r="39" spans="2:17" ht="15.75" thickBot="1">
      <c r="B39" s="78"/>
      <c r="C39" s="18" t="s">
        <v>18</v>
      </c>
      <c r="D39" s="15">
        <v>8.3000000000000007</v>
      </c>
      <c r="E39" s="14">
        <v>9.1999999999999993</v>
      </c>
      <c r="F39" s="15">
        <v>7.9</v>
      </c>
      <c r="G39" s="15">
        <v>8.2100000000000009</v>
      </c>
      <c r="H39" s="15"/>
      <c r="I39" s="15"/>
      <c r="J39" s="15"/>
      <c r="K39" s="15"/>
      <c r="L39" s="32"/>
      <c r="M39" s="28">
        <f t="shared" si="23"/>
        <v>0.55859197989229969</v>
      </c>
      <c r="N39" s="16">
        <f t="shared" si="24"/>
        <v>1.2999999999999989</v>
      </c>
      <c r="O39" s="16">
        <f t="shared" si="26"/>
        <v>8.4024999999999999</v>
      </c>
      <c r="P39" s="29">
        <v>0.5</v>
      </c>
      <c r="Q39" s="30">
        <f t="shared" si="22"/>
        <v>8.9024999999999999</v>
      </c>
    </row>
  </sheetData>
  <mergeCells count="6">
    <mergeCell ref="B4:B11"/>
    <mergeCell ref="B12:B19"/>
    <mergeCell ref="B2:O2"/>
    <mergeCell ref="B24:B31"/>
    <mergeCell ref="B32:B39"/>
    <mergeCell ref="B22:Q22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0"/>
  <sheetViews>
    <sheetView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34739.158005835459</v>
      </c>
      <c r="D30" s="71">
        <v>0</v>
      </c>
      <c r="E30" s="71">
        <v>182004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23430.399999999983</v>
      </c>
      <c r="C31" s="71">
        <v>117570.39999999994</v>
      </c>
      <c r="D31" s="71">
        <v>0</v>
      </c>
      <c r="E31" s="71">
        <v>498314.4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79271.063281617287</v>
      </c>
      <c r="C32" s="71">
        <v>495848.258538628</v>
      </c>
      <c r="D32" s="71">
        <v>30124.799999999999</v>
      </c>
      <c r="E32" s="71">
        <v>963993.59999999998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208363.19999999998</v>
      </c>
      <c r="C33" s="71">
        <v>1163988.7999999993</v>
      </c>
      <c r="D33" s="71">
        <v>197066.4</v>
      </c>
      <c r="E33" s="71">
        <v>1702051.2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482944.26561927598</v>
      </c>
      <c r="C34" s="71">
        <v>2093418.0271882364</v>
      </c>
      <c r="D34" s="71">
        <v>539736</v>
      </c>
      <c r="E34" s="71">
        <v>2527972.7999999998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913367.19999999949</v>
      </c>
      <c r="C35" s="71">
        <v>3133815.9999999986</v>
      </c>
      <c r="D35" s="71">
        <v>1002904.8</v>
      </c>
      <c r="E35" s="71">
        <v>3341342.4</v>
      </c>
      <c r="F35" s="44">
        <v>426768</v>
      </c>
      <c r="G35" s="44">
        <v>3971452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1505764.6122738442</v>
      </c>
      <c r="C36" s="71">
        <v>4012328.8833596157</v>
      </c>
      <c r="D36" s="71">
        <v>1693264.8</v>
      </c>
      <c r="E36" s="71">
        <v>4127097.6</v>
      </c>
      <c r="F36" s="44">
        <v>1365657</v>
      </c>
      <c r="G36" s="44">
        <v>4651771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2222122.399999998</v>
      </c>
      <c r="C37" s="71">
        <v>4809089.5999999959</v>
      </c>
      <c r="D37" s="71">
        <v>2425046.4</v>
      </c>
      <c r="E37" s="71">
        <v>4827499.2</v>
      </c>
      <c r="F37" s="44">
        <v>2510400</v>
      </c>
      <c r="G37" s="44">
        <v>5424974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2988324.0789427334</v>
      </c>
      <c r="C38" s="71">
        <v>5447596.1707657389</v>
      </c>
      <c r="D38" s="71">
        <v>3176911.2</v>
      </c>
      <c r="E38" s="71">
        <v>5496520.7999999998</v>
      </c>
      <c r="F38" s="44">
        <v>3373977</v>
      </c>
      <c r="G38" s="44">
        <v>6045043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3755558.3999999966</v>
      </c>
      <c r="C39" s="71">
        <v>6140438.3999999966</v>
      </c>
      <c r="D39" s="71">
        <v>3876057.6</v>
      </c>
      <c r="E39" s="71">
        <v>6237088.7999999998</v>
      </c>
      <c r="F39" s="44">
        <v>4021660</v>
      </c>
      <c r="G39" s="44">
        <v>6662601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4421278.5544116981</v>
      </c>
      <c r="C40" s="73">
        <v>7246406.7052370841</v>
      </c>
      <c r="D40" s="71">
        <v>4497381.5999999996</v>
      </c>
      <c r="E40" s="71">
        <v>7061755.2000000002</v>
      </c>
      <c r="F40" s="44">
        <v>4616625</v>
      </c>
      <c r="G40" s="44">
        <v>7679313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5071426.3999999957</v>
      </c>
      <c r="C41" s="74">
        <v>8495193.599999994</v>
      </c>
      <c r="D41" s="71">
        <v>5165148</v>
      </c>
      <c r="E41" s="71">
        <v>7843744.7999999998</v>
      </c>
      <c r="F41" s="44">
        <v>5211590</v>
      </c>
      <c r="G41" s="44">
        <v>8919451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5759345.9233637089</v>
      </c>
      <c r="C42" s="75">
        <v>9709940.2008609157</v>
      </c>
      <c r="D42" s="71">
        <v>5911992</v>
      </c>
      <c r="E42" s="71">
        <v>8698536</v>
      </c>
      <c r="F42" s="44">
        <v>5706139</v>
      </c>
      <c r="G42" s="44">
        <v>10325275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6465953.5999999959</v>
      </c>
      <c r="C43" s="74">
        <v>10690538.399999997</v>
      </c>
      <c r="D43" s="71">
        <v>6643773.5999999996</v>
      </c>
      <c r="E43" s="71">
        <v>9442869.5999999996</v>
      </c>
      <c r="F43" s="44">
        <v>6298593</v>
      </c>
      <c r="G43" s="44">
        <v>11106009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7195045.963685371</v>
      </c>
      <c r="C44" s="74">
        <v>11289846.839931967</v>
      </c>
      <c r="D44" s="71">
        <v>7503585.5999999996</v>
      </c>
      <c r="E44" s="71">
        <v>10180927.199999999</v>
      </c>
      <c r="F44" s="44">
        <v>6840839</v>
      </c>
      <c r="G44" s="44">
        <v>11588006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7930771.9999999907</v>
      </c>
      <c r="C45" s="74">
        <v>11650347.999999993</v>
      </c>
      <c r="D45" s="71">
        <v>8239132.7999999998</v>
      </c>
      <c r="E45" s="71">
        <v>10809782.4</v>
      </c>
      <c r="F45" s="44">
        <v>7571366</v>
      </c>
      <c r="G45" s="44">
        <v>11818963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8680484.7157004569</v>
      </c>
      <c r="C46" s="74">
        <v>11809427.557574119</v>
      </c>
      <c r="D46" s="71">
        <v>8900623.1999999993</v>
      </c>
      <c r="E46" s="71">
        <v>11217722.4</v>
      </c>
      <c r="F46" s="44">
        <v>8083488</v>
      </c>
      <c r="G46" s="44">
        <v>11896785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9376762.3999999929</v>
      </c>
      <c r="C47" s="74">
        <v>11887580.799999999</v>
      </c>
      <c r="D47" s="71">
        <v>9476760</v>
      </c>
      <c r="E47" s="71">
        <v>11531522.4</v>
      </c>
      <c r="F47" s="44">
        <v>8819035</v>
      </c>
      <c r="G47" s="44">
        <v>11911848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9973206.0403415672</v>
      </c>
      <c r="C48" s="74">
        <v>11910109.214492751</v>
      </c>
      <c r="D48" s="71">
        <v>10084276.800000001</v>
      </c>
      <c r="E48" s="71">
        <v>11714781.6</v>
      </c>
      <c r="F48" s="44">
        <v>9381364</v>
      </c>
      <c r="G48" s="44">
        <v>11919379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10464602.399999999</v>
      </c>
      <c r="C49" s="74">
        <v>11919797.599999998</v>
      </c>
      <c r="D49" s="71">
        <v>10548700.800000001</v>
      </c>
      <c r="E49" s="71">
        <v>11800135.199999999</v>
      </c>
      <c r="F49" s="44">
        <v>10019006</v>
      </c>
      <c r="G49" s="44">
        <v>11919379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10835789.422745932</v>
      </c>
      <c r="C50" s="71">
        <v>11921933.183333328</v>
      </c>
      <c r="D50" s="71">
        <v>10905177.6</v>
      </c>
      <c r="E50" s="71">
        <v>11847832.800000001</v>
      </c>
      <c r="F50" s="44">
        <v>10415649</v>
      </c>
      <c r="G50" s="44">
        <v>11924400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11124419.199999988</v>
      </c>
      <c r="C51" s="71">
        <v>11922726.399999995</v>
      </c>
      <c r="D51" s="71">
        <v>11163748.800000001</v>
      </c>
      <c r="E51" s="71">
        <v>11885488.800000001</v>
      </c>
      <c r="F51" s="44">
        <v>10920240</v>
      </c>
      <c r="G51" s="44">
        <v>11924400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11345909.868489336</v>
      </c>
      <c r="C52" s="71"/>
      <c r="D52" s="71">
        <v>11364580.800000001</v>
      </c>
      <c r="E52" s="71">
        <v>11905572</v>
      </c>
      <c r="F52" s="44">
        <v>11246592</v>
      </c>
      <c r="G52" s="44">
        <v>11924400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11515623.199999996</v>
      </c>
      <c r="C53" s="71"/>
      <c r="D53" s="71">
        <v>11527756.800000001</v>
      </c>
      <c r="E53" s="71">
        <v>11914358.4</v>
      </c>
      <c r="F53" s="44">
        <v>11452444</v>
      </c>
      <c r="G53" s="44">
        <v>11924400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11645932.729514973</v>
      </c>
      <c r="C54" s="71"/>
      <c r="D54" s="71">
        <v>11628172.800000001</v>
      </c>
      <c r="E54" s="71">
        <v>11914358.4</v>
      </c>
      <c r="F54" s="44">
        <v>11633193</v>
      </c>
      <c r="G54" s="44">
        <v>11924400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11738630.399999993</v>
      </c>
      <c r="C55" s="71"/>
      <c r="D55" s="71">
        <v>11704740</v>
      </c>
      <c r="E55" s="71">
        <v>11915613.6</v>
      </c>
      <c r="F55" s="44">
        <v>11721057</v>
      </c>
      <c r="G55" s="44">
        <v>11924400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10.566402090384537</v>
      </c>
      <c r="C57" s="40">
        <f t="shared" si="1"/>
        <v>5.8893752197933384</v>
      </c>
      <c r="D57" s="40">
        <f t="shared" si="1"/>
        <v>10.16855265771874</v>
      </c>
      <c r="E57" s="40">
        <f t="shared" si="1"/>
        <v>6.6012798575403915</v>
      </c>
      <c r="F57" s="40">
        <f t="shared" si="1"/>
        <v>11.36845431511991</v>
      </c>
      <c r="G57" s="40">
        <f t="shared" si="1"/>
        <v>5.5569758707639165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11924400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N28:O28"/>
    <mergeCell ref="P28:Q28"/>
    <mergeCell ref="R28:S28"/>
    <mergeCell ref="A27:S27"/>
    <mergeCell ref="B28:C28"/>
    <mergeCell ref="D28:E28"/>
    <mergeCell ref="F28:G28"/>
    <mergeCell ref="H28:I28"/>
    <mergeCell ref="J28:K28"/>
    <mergeCell ref="L28:M28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60"/>
  <sheetViews>
    <sheetView topLeftCell="A22"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67178.42617403128</v>
      </c>
      <c r="D30" s="71">
        <v>0</v>
      </c>
      <c r="E30" s="71">
        <v>397024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28731.999999999982</v>
      </c>
      <c r="C31" s="71">
        <v>236821.3333333332</v>
      </c>
      <c r="D31" s="71">
        <v>0</v>
      </c>
      <c r="E31" s="71">
        <v>1076144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121394.08620969039</v>
      </c>
      <c r="C32" s="71">
        <v>1072009.4052756059</v>
      </c>
      <c r="D32" s="71">
        <v>39180</v>
      </c>
      <c r="E32" s="71">
        <v>2246320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343913.33333333308</v>
      </c>
      <c r="C33" s="71">
        <v>2557147.9999999981</v>
      </c>
      <c r="D33" s="71">
        <v>336948</v>
      </c>
      <c r="E33" s="71">
        <v>3962404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898489.82346025703</v>
      </c>
      <c r="C34" s="71">
        <v>4631591.002827418</v>
      </c>
      <c r="D34" s="71">
        <v>987336</v>
      </c>
      <c r="E34" s="71">
        <v>5931852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1819693.333333333</v>
      </c>
      <c r="C35" s="71">
        <v>6902645.3333333321</v>
      </c>
      <c r="D35" s="71">
        <v>2086988</v>
      </c>
      <c r="E35" s="71">
        <v>7627040</v>
      </c>
      <c r="F35" s="44">
        <v>673896</v>
      </c>
      <c r="G35" s="44">
        <v>8253919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3198907.7183024725</v>
      </c>
      <c r="C36" s="71">
        <v>8714197.5129805282</v>
      </c>
      <c r="D36" s="71">
        <v>3581052</v>
      </c>
      <c r="E36" s="71">
        <v>9102820</v>
      </c>
      <c r="F36" s="44">
        <v>2617224</v>
      </c>
      <c r="G36" s="44">
        <v>9805448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4854837.3333333302</v>
      </c>
      <c r="C37" s="71">
        <v>10297374.666666659</v>
      </c>
      <c r="D37" s="71">
        <v>5299748</v>
      </c>
      <c r="E37" s="71">
        <v>10481956</v>
      </c>
      <c r="F37" s="44">
        <v>5077728</v>
      </c>
      <c r="G37" s="44">
        <v>11336080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6458002.9938128237</v>
      </c>
      <c r="C38" s="71">
        <v>11506801.807924837</v>
      </c>
      <c r="D38" s="71">
        <v>6913964</v>
      </c>
      <c r="E38" s="71">
        <v>11798404</v>
      </c>
      <c r="F38" s="44">
        <v>7146432</v>
      </c>
      <c r="G38" s="44">
        <v>12490584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8007521.3333333274</v>
      </c>
      <c r="C39" s="71">
        <v>12825790.66666666</v>
      </c>
      <c r="D39" s="71">
        <v>8371460</v>
      </c>
      <c r="E39" s="71">
        <v>13198436</v>
      </c>
      <c r="F39" s="44">
        <v>8483775</v>
      </c>
      <c r="G39" s="44">
        <v>13665984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9366618.9454848301</v>
      </c>
      <c r="C40" s="73">
        <v>15073641.74552623</v>
      </c>
      <c r="D40" s="71">
        <v>9567756</v>
      </c>
      <c r="E40" s="71">
        <v>14650708</v>
      </c>
      <c r="F40" s="44">
        <v>9591264</v>
      </c>
      <c r="G40" s="44">
        <v>15677223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10655218.66666666</v>
      </c>
      <c r="C41" s="74">
        <v>17729385.333333328</v>
      </c>
      <c r="D41" s="71">
        <v>10826740</v>
      </c>
      <c r="E41" s="71">
        <v>16382464</v>
      </c>
      <c r="F41" s="44">
        <v>10714424</v>
      </c>
      <c r="G41" s="44">
        <v>18696696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11909461.580382673</v>
      </c>
      <c r="C42" s="75">
        <v>20538184.942332961</v>
      </c>
      <c r="D42" s="71">
        <v>12265952</v>
      </c>
      <c r="E42" s="71">
        <v>18464228</v>
      </c>
      <c r="F42" s="44">
        <v>11879376</v>
      </c>
      <c r="G42" s="44">
        <v>21366160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13201918.666666657</v>
      </c>
      <c r="C43" s="74">
        <v>22763579.999999985</v>
      </c>
      <c r="D43" s="71">
        <v>13773076</v>
      </c>
      <c r="E43" s="71">
        <v>20561664</v>
      </c>
      <c r="F43" s="44">
        <v>13044328</v>
      </c>
      <c r="G43" s="44">
        <v>23231128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14636995.541996205</v>
      </c>
      <c r="C44" s="74">
        <v>23931260.829090521</v>
      </c>
      <c r="D44" s="71">
        <v>15533564</v>
      </c>
      <c r="E44" s="71">
        <v>22076624</v>
      </c>
      <c r="F44" s="44">
        <v>14193608</v>
      </c>
      <c r="G44" s="44">
        <v>24213240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16188305.333333325</v>
      </c>
      <c r="C45" s="74">
        <v>24547575.999999981</v>
      </c>
      <c r="D45" s="71">
        <v>17194796</v>
      </c>
      <c r="E45" s="71">
        <v>23270308</v>
      </c>
      <c r="F45" s="44">
        <v>15489160</v>
      </c>
      <c r="G45" s="44">
        <v>24620712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17957518.760522831</v>
      </c>
      <c r="C46" s="74">
        <v>24717910.317383062</v>
      </c>
      <c r="D46" s="71">
        <v>18735876</v>
      </c>
      <c r="E46" s="71">
        <v>24025176</v>
      </c>
      <c r="F46" s="44">
        <v>16816056</v>
      </c>
      <c r="G46" s="44">
        <v>24782656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19667489.333333325</v>
      </c>
      <c r="C47" s="74">
        <v>24791362.666666653</v>
      </c>
      <c r="D47" s="71">
        <v>20462408</v>
      </c>
      <c r="E47" s="71">
        <v>24469216</v>
      </c>
      <c r="F47" s="44">
        <v>18048920</v>
      </c>
      <c r="G47" s="44">
        <v>24798328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21109829.2640213</v>
      </c>
      <c r="C48" s="74">
        <v>24807859.808278851</v>
      </c>
      <c r="D48" s="71">
        <v>21645644</v>
      </c>
      <c r="E48" s="71">
        <v>24667728</v>
      </c>
      <c r="F48" s="44">
        <v>19642240</v>
      </c>
      <c r="G48" s="44">
        <v>24808776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22269041.333333321</v>
      </c>
      <c r="C49" s="74">
        <v>24813999.999999985</v>
      </c>
      <c r="D49" s="71">
        <v>22567680</v>
      </c>
      <c r="E49" s="71">
        <v>24740864</v>
      </c>
      <c r="F49" s="44">
        <v>21308695</v>
      </c>
      <c r="G49" s="44">
        <v>24814000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23098409.503311653</v>
      </c>
      <c r="C50" s="71">
        <v>24813999.999999985</v>
      </c>
      <c r="D50" s="71">
        <v>23275532</v>
      </c>
      <c r="E50" s="71">
        <v>24790492</v>
      </c>
      <c r="F50" s="44">
        <v>22144536</v>
      </c>
      <c r="G50" s="44">
        <v>24814000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23697805.333333306</v>
      </c>
      <c r="C51" s="71">
        <v>24813999.999999985</v>
      </c>
      <c r="D51" s="71">
        <v>23745692</v>
      </c>
      <c r="E51" s="71">
        <v>24803552</v>
      </c>
      <c r="F51" s="44">
        <v>23142320</v>
      </c>
      <c r="G51" s="44">
        <v>24814000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24105092.099311993</v>
      </c>
      <c r="C52" s="71"/>
      <c r="D52" s="71">
        <v>24134880</v>
      </c>
      <c r="E52" s="71">
        <v>24814000</v>
      </c>
      <c r="F52" s="44">
        <v>23570688</v>
      </c>
      <c r="G52" s="44">
        <v>24814000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24381278.66666666</v>
      </c>
      <c r="C53" s="71"/>
      <c r="D53" s="71">
        <v>24333392</v>
      </c>
      <c r="E53" s="71">
        <v>24814000</v>
      </c>
      <c r="F53" s="44">
        <v>24155776</v>
      </c>
      <c r="G53" s="44">
        <v>24814000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24552914.48628052</v>
      </c>
      <c r="C54" s="71"/>
      <c r="D54" s="71">
        <v>24516232</v>
      </c>
      <c r="E54" s="71">
        <v>24814000</v>
      </c>
      <c r="F54" s="44">
        <v>24416976</v>
      </c>
      <c r="G54" s="44">
        <v>24814000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24664245.333333325</v>
      </c>
      <c r="C55" s="71"/>
      <c r="D55" s="71">
        <v>24652056</v>
      </c>
      <c r="E55" s="71">
        <v>24814000</v>
      </c>
      <c r="F55" s="44">
        <v>24547576</v>
      </c>
      <c r="G55" s="44">
        <v>24814000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10.679175721239035</v>
      </c>
      <c r="C57" s="40">
        <f t="shared" si="1"/>
        <v>5.8737311192019552</v>
      </c>
      <c r="D57" s="40">
        <f t="shared" si="1"/>
        <v>10.117976046160594</v>
      </c>
      <c r="E57" s="40">
        <f t="shared" si="1"/>
        <v>6.489213676097771</v>
      </c>
      <c r="F57" s="40">
        <f t="shared" si="1"/>
        <v>11.45792425547317</v>
      </c>
      <c r="G57" s="40">
        <f t="shared" si="1"/>
        <v>5.5820675419144443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24814000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60"/>
  <sheetViews>
    <sheetView topLeftCell="A13"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64271.907623982188</v>
      </c>
      <c r="D30" s="71">
        <v>0</v>
      </c>
      <c r="E30" s="71">
        <v>443289.59999999998</v>
      </c>
      <c r="F30" s="71"/>
      <c r="G30" s="71"/>
      <c r="H30" s="71"/>
      <c r="I30" s="71"/>
      <c r="J30" s="71"/>
      <c r="K30" s="71"/>
      <c r="L30" s="72"/>
      <c r="M30" s="72"/>
      <c r="N30" s="71"/>
      <c r="O30" s="71"/>
      <c r="P30" s="72"/>
      <c r="Q30" s="72"/>
      <c r="R30" s="72"/>
      <c r="S30" s="72"/>
    </row>
    <row r="31" spans="1:19">
      <c r="A31" s="52">
        <f>A30+1</f>
        <v>-4</v>
      </c>
      <c r="B31" s="71">
        <v>22630.399999999983</v>
      </c>
      <c r="C31" s="71">
        <v>240947.19999999987</v>
      </c>
      <c r="D31" s="71">
        <v>0</v>
      </c>
      <c r="E31" s="71">
        <v>1361817.6000000001</v>
      </c>
      <c r="F31" s="71"/>
      <c r="G31" s="71"/>
      <c r="H31" s="71"/>
      <c r="I31" s="71"/>
      <c r="J31" s="71"/>
      <c r="K31" s="71"/>
      <c r="L31" s="72"/>
      <c r="M31" s="72"/>
      <c r="N31" s="71"/>
      <c r="O31" s="71"/>
      <c r="P31" s="72"/>
      <c r="Q31" s="72"/>
      <c r="R31" s="72"/>
      <c r="S31" s="72"/>
    </row>
    <row r="32" spans="1:19">
      <c r="A32" s="52">
        <f t="shared" ref="A32:A55" si="0">A31+1</f>
        <v>-3</v>
      </c>
      <c r="B32" s="71">
        <v>130900.33657505282</v>
      </c>
      <c r="C32" s="71">
        <v>1415911.6030638474</v>
      </c>
      <c r="D32" s="71">
        <v>35942.400000000001</v>
      </c>
      <c r="E32" s="71">
        <v>3051110.3999999999</v>
      </c>
      <c r="F32" s="71"/>
      <c r="G32" s="71"/>
      <c r="H32" s="71"/>
      <c r="I32" s="71"/>
      <c r="J32" s="71"/>
      <c r="K32" s="71"/>
      <c r="L32" s="72"/>
      <c r="M32" s="72"/>
      <c r="N32" s="71"/>
      <c r="O32" s="71"/>
      <c r="P32" s="72"/>
      <c r="Q32" s="72"/>
      <c r="R32" s="72"/>
      <c r="S32" s="72"/>
    </row>
    <row r="33" spans="1:19">
      <c r="A33" s="52">
        <f t="shared" si="0"/>
        <v>-2</v>
      </c>
      <c r="B33" s="71">
        <v>399359.99999999983</v>
      </c>
      <c r="C33" s="71">
        <v>3596902.3999999971</v>
      </c>
      <c r="D33" s="71">
        <v>295526.40000000002</v>
      </c>
      <c r="E33" s="71">
        <v>5714841.5999999996</v>
      </c>
      <c r="F33" s="71"/>
      <c r="G33" s="71"/>
      <c r="H33" s="71"/>
      <c r="I33" s="71"/>
      <c r="J33" s="71"/>
      <c r="K33" s="71"/>
      <c r="L33" s="72"/>
      <c r="M33" s="72"/>
      <c r="N33" s="71"/>
      <c r="O33" s="71"/>
      <c r="P33" s="72"/>
      <c r="Q33" s="72"/>
      <c r="R33" s="72"/>
      <c r="S33" s="72"/>
    </row>
    <row r="34" spans="1:19">
      <c r="A34" s="52">
        <f t="shared" si="0"/>
        <v>-1</v>
      </c>
      <c r="B34" s="71">
        <v>1186252.3137331586</v>
      </c>
      <c r="C34" s="71">
        <v>6773795.3859836562</v>
      </c>
      <c r="D34" s="71">
        <v>1118208</v>
      </c>
      <c r="E34" s="71">
        <v>8718028.8000000007</v>
      </c>
      <c r="F34" s="71"/>
      <c r="G34" s="71"/>
      <c r="H34" s="71"/>
      <c r="I34" s="71"/>
      <c r="J34" s="71"/>
      <c r="K34" s="71"/>
      <c r="L34" s="72"/>
      <c r="M34" s="72"/>
      <c r="N34" s="71"/>
      <c r="O34" s="71"/>
      <c r="P34" s="72"/>
      <c r="Q34" s="72"/>
      <c r="R34" s="72"/>
      <c r="S34" s="72"/>
    </row>
    <row r="35" spans="1:19">
      <c r="A35" s="52">
        <f t="shared" si="0"/>
        <v>0</v>
      </c>
      <c r="B35" s="71">
        <v>2541260.7999999975</v>
      </c>
      <c r="C35" s="71">
        <v>10304819.199999996</v>
      </c>
      <c r="D35" s="71">
        <v>2727628.7999999998</v>
      </c>
      <c r="E35" s="71">
        <v>11401728</v>
      </c>
      <c r="F35" s="44">
        <v>1062297</v>
      </c>
      <c r="G35" s="44">
        <v>12571852</v>
      </c>
      <c r="H35" s="71"/>
      <c r="I35" s="71"/>
      <c r="J35" s="71"/>
      <c r="K35" s="71"/>
      <c r="L35" s="72"/>
      <c r="M35" s="72"/>
      <c r="N35" s="71"/>
      <c r="O35" s="71"/>
      <c r="P35" s="72"/>
      <c r="Q35" s="72"/>
      <c r="R35" s="72"/>
      <c r="S35" s="72"/>
    </row>
    <row r="36" spans="1:19">
      <c r="A36" s="52">
        <f t="shared" si="0"/>
        <v>1</v>
      </c>
      <c r="B36" s="71">
        <v>4583773.1968191778</v>
      </c>
      <c r="C36" s="71">
        <v>13115733.844326586</v>
      </c>
      <c r="D36" s="71">
        <v>5163724.7999999998</v>
      </c>
      <c r="E36" s="71">
        <v>13749964.800000001</v>
      </c>
      <c r="F36" s="44">
        <v>3945676</v>
      </c>
      <c r="G36" s="44">
        <v>14712422</v>
      </c>
      <c r="H36" s="71"/>
      <c r="I36" s="71"/>
      <c r="J36" s="71"/>
      <c r="K36" s="71"/>
      <c r="L36" s="72"/>
      <c r="M36" s="72"/>
      <c r="N36" s="71"/>
      <c r="O36" s="71"/>
      <c r="P36" s="72"/>
      <c r="Q36" s="72"/>
      <c r="R36" s="72"/>
      <c r="S36" s="72"/>
    </row>
    <row r="37" spans="1:19">
      <c r="A37" s="52">
        <f t="shared" si="0"/>
        <v>2</v>
      </c>
      <c r="B37" s="71">
        <v>7093964.7999999942</v>
      </c>
      <c r="C37" s="71">
        <v>15555071.999999987</v>
      </c>
      <c r="D37" s="71">
        <v>7767552</v>
      </c>
      <c r="E37" s="71">
        <v>15766732.800000001</v>
      </c>
      <c r="F37" s="44">
        <v>7923302</v>
      </c>
      <c r="G37" s="44">
        <v>17292288</v>
      </c>
      <c r="H37" s="71"/>
      <c r="I37" s="71"/>
      <c r="J37" s="71"/>
      <c r="K37" s="71"/>
      <c r="L37" s="72"/>
      <c r="M37" s="72"/>
      <c r="N37" s="71"/>
      <c r="O37" s="71"/>
      <c r="P37" s="72"/>
      <c r="Q37" s="72"/>
      <c r="R37" s="72"/>
      <c r="S37" s="72"/>
    </row>
    <row r="38" spans="1:19">
      <c r="A38" s="52">
        <f t="shared" si="0"/>
        <v>3</v>
      </c>
      <c r="B38" s="71">
        <v>9649858.7540137805</v>
      </c>
      <c r="C38" s="71">
        <v>17380346.249666952</v>
      </c>
      <c r="D38" s="71">
        <v>10275532.800000001</v>
      </c>
      <c r="E38" s="71">
        <v>17747558.399999999</v>
      </c>
      <c r="F38" s="44">
        <v>10822656</v>
      </c>
      <c r="G38" s="44">
        <v>19049472</v>
      </c>
      <c r="H38" s="71"/>
      <c r="I38" s="71"/>
      <c r="J38" s="71"/>
      <c r="K38" s="71"/>
      <c r="L38" s="72"/>
      <c r="M38" s="72"/>
      <c r="N38" s="71"/>
      <c r="O38" s="71"/>
      <c r="P38" s="72"/>
      <c r="Q38" s="72"/>
      <c r="R38" s="72"/>
      <c r="S38" s="72"/>
    </row>
    <row r="39" spans="1:19">
      <c r="A39" s="52">
        <f t="shared" si="0"/>
        <v>4</v>
      </c>
      <c r="B39" s="71">
        <v>12133887.999999987</v>
      </c>
      <c r="C39" s="71">
        <v>19347660.799999986</v>
      </c>
      <c r="D39" s="71">
        <v>12615782.4</v>
      </c>
      <c r="E39" s="71">
        <v>19840204.800000001</v>
      </c>
      <c r="F39" s="44">
        <v>12659712</v>
      </c>
      <c r="G39" s="44">
        <v>20782694</v>
      </c>
      <c r="H39" s="71"/>
      <c r="I39" s="71"/>
      <c r="J39" s="71"/>
      <c r="K39" s="71"/>
      <c r="L39" s="72"/>
      <c r="M39" s="72"/>
      <c r="N39" s="71"/>
      <c r="O39" s="71"/>
      <c r="P39" s="72"/>
      <c r="Q39" s="72"/>
      <c r="R39" s="72"/>
      <c r="S39" s="72"/>
    </row>
    <row r="40" spans="1:19">
      <c r="A40" s="52">
        <f t="shared" si="0"/>
        <v>5</v>
      </c>
      <c r="B40" s="71">
        <v>14235658.3265357</v>
      </c>
      <c r="C40" s="73">
        <v>22617337.544624481</v>
      </c>
      <c r="D40" s="71">
        <v>14444851.199999999</v>
      </c>
      <c r="E40" s="71">
        <v>22096588.800000001</v>
      </c>
      <c r="F40" s="44">
        <v>14568652</v>
      </c>
      <c r="G40" s="44">
        <v>23841792</v>
      </c>
      <c r="H40" s="71"/>
      <c r="I40" s="71"/>
      <c r="J40" s="71"/>
      <c r="K40" s="71"/>
      <c r="L40" s="72"/>
      <c r="M40" s="72"/>
      <c r="N40" s="71"/>
      <c r="O40" s="71"/>
      <c r="P40" s="72"/>
      <c r="Q40" s="72"/>
      <c r="R40" s="72"/>
      <c r="S40" s="72"/>
    </row>
    <row r="41" spans="1:19">
      <c r="A41" s="52">
        <f t="shared" si="0"/>
        <v>6</v>
      </c>
      <c r="B41" s="71">
        <v>16192716.799999978</v>
      </c>
      <c r="C41" s="74">
        <v>26564095.999999985</v>
      </c>
      <c r="D41" s="71">
        <v>16325836.800000001</v>
      </c>
      <c r="E41" s="71">
        <v>24640512</v>
      </c>
      <c r="F41" s="44">
        <v>16261939</v>
      </c>
      <c r="G41" s="44">
        <v>28178841</v>
      </c>
      <c r="H41" s="71"/>
      <c r="I41" s="71"/>
      <c r="J41" s="71"/>
      <c r="K41" s="71"/>
      <c r="L41" s="72"/>
      <c r="M41" s="72"/>
      <c r="N41" s="71"/>
      <c r="O41" s="71"/>
      <c r="P41" s="72"/>
      <c r="Q41" s="72"/>
      <c r="R41" s="72"/>
      <c r="S41" s="72"/>
    </row>
    <row r="42" spans="1:19">
      <c r="A42" s="52">
        <f t="shared" si="0"/>
        <v>7</v>
      </c>
      <c r="B42" s="71">
        <v>18054148.856967624</v>
      </c>
      <c r="C42" s="75">
        <v>31101559.535210721</v>
      </c>
      <c r="D42" s="71">
        <v>18170880</v>
      </c>
      <c r="E42" s="71">
        <v>27667660.800000001</v>
      </c>
      <c r="F42" s="44">
        <v>18250752</v>
      </c>
      <c r="G42" s="44">
        <v>32348160</v>
      </c>
      <c r="H42" s="71"/>
      <c r="I42" s="71"/>
      <c r="J42" s="71"/>
      <c r="K42" s="71"/>
      <c r="L42" s="72"/>
      <c r="M42" s="72"/>
      <c r="N42" s="71"/>
      <c r="O42" s="71"/>
      <c r="P42" s="72"/>
      <c r="Q42" s="72"/>
      <c r="R42" s="72"/>
      <c r="S42" s="72"/>
    </row>
    <row r="43" spans="1:19">
      <c r="A43" s="52">
        <f t="shared" si="0"/>
        <v>8</v>
      </c>
      <c r="B43" s="71">
        <v>19978649.599999987</v>
      </c>
      <c r="C43" s="74">
        <v>34772275.199999966</v>
      </c>
      <c r="D43" s="71">
        <v>20543078.399999999</v>
      </c>
      <c r="E43" s="71">
        <v>30978355.199999999</v>
      </c>
      <c r="F43" s="44">
        <v>19848192</v>
      </c>
      <c r="G43" s="44">
        <v>35582976</v>
      </c>
      <c r="H43" s="71"/>
      <c r="I43" s="71"/>
      <c r="J43" s="71"/>
      <c r="K43" s="71"/>
      <c r="L43" s="72"/>
      <c r="M43" s="72"/>
      <c r="N43" s="71"/>
      <c r="O43" s="71"/>
      <c r="P43" s="72"/>
      <c r="Q43" s="72"/>
      <c r="R43" s="72"/>
      <c r="S43" s="72"/>
    </row>
    <row r="44" spans="1:19">
      <c r="A44" s="52">
        <f t="shared" si="0"/>
        <v>9</v>
      </c>
      <c r="B44" s="71">
        <v>22188343.950535059</v>
      </c>
      <c r="C44" s="74">
        <v>36644774.471113555</v>
      </c>
      <c r="D44" s="71">
        <v>23090995.199999999</v>
      </c>
      <c r="E44" s="71">
        <v>34081382.399999999</v>
      </c>
      <c r="F44" s="44">
        <v>21709209</v>
      </c>
      <c r="G44" s="44">
        <v>37228339</v>
      </c>
      <c r="H44" s="71"/>
      <c r="I44" s="71"/>
      <c r="J44" s="71"/>
      <c r="K44" s="71"/>
      <c r="L44" s="72"/>
      <c r="M44" s="72"/>
      <c r="N44" s="71"/>
      <c r="O44" s="71"/>
      <c r="P44" s="72"/>
      <c r="Q44" s="72"/>
      <c r="R44" s="72"/>
      <c r="S44" s="72"/>
    </row>
    <row r="45" spans="1:19">
      <c r="A45" s="52">
        <f t="shared" si="0"/>
        <v>10</v>
      </c>
      <c r="B45" s="71">
        <v>24619212.799999986</v>
      </c>
      <c r="C45" s="74">
        <v>37606400.000000022</v>
      </c>
      <c r="D45" s="71">
        <v>25722777.600000001</v>
      </c>
      <c r="E45" s="71">
        <v>35942400</v>
      </c>
      <c r="F45" s="44">
        <v>23418470</v>
      </c>
      <c r="G45" s="44">
        <v>37755494</v>
      </c>
      <c r="H45" s="71"/>
      <c r="I45" s="71"/>
      <c r="J45" s="71"/>
      <c r="K45" s="71"/>
      <c r="L45" s="72"/>
      <c r="M45" s="72"/>
      <c r="N45" s="71"/>
      <c r="O45" s="71"/>
      <c r="P45" s="72"/>
      <c r="Q45" s="72"/>
      <c r="R45" s="72"/>
      <c r="S45" s="72"/>
    </row>
    <row r="46" spans="1:19">
      <c r="A46" s="52">
        <f t="shared" si="0"/>
        <v>11</v>
      </c>
      <c r="B46" s="71">
        <v>27424492.287540831</v>
      </c>
      <c r="C46" s="74">
        <v>37832253.151186183</v>
      </c>
      <c r="D46" s="71">
        <v>28530278.399999999</v>
      </c>
      <c r="E46" s="71">
        <v>37052620.799999997</v>
      </c>
      <c r="F46" s="44">
        <v>25838592</v>
      </c>
      <c r="G46" s="44">
        <v>37915238</v>
      </c>
      <c r="H46" s="71"/>
      <c r="I46" s="71"/>
      <c r="J46" s="71"/>
      <c r="K46" s="71"/>
      <c r="L46" s="72"/>
      <c r="M46" s="72"/>
      <c r="N46" s="71"/>
      <c r="O46" s="71"/>
      <c r="P46" s="72"/>
      <c r="Q46" s="72"/>
      <c r="R46" s="72"/>
      <c r="S46" s="72"/>
    </row>
    <row r="47" spans="1:19">
      <c r="A47" s="52">
        <f t="shared" si="0"/>
        <v>12</v>
      </c>
      <c r="B47" s="71">
        <v>30168985.599999964</v>
      </c>
      <c r="C47" s="74">
        <v>37923225.600000039</v>
      </c>
      <c r="D47" s="71">
        <v>31026278.399999999</v>
      </c>
      <c r="E47" s="71">
        <v>37639680</v>
      </c>
      <c r="F47" s="44">
        <v>27811430</v>
      </c>
      <c r="G47" s="44">
        <v>37931212</v>
      </c>
      <c r="H47" s="71"/>
      <c r="I47" s="71"/>
      <c r="J47" s="71"/>
      <c r="K47" s="71"/>
      <c r="L47" s="72"/>
      <c r="M47" s="72"/>
      <c r="N47" s="71"/>
      <c r="O47" s="71"/>
      <c r="P47" s="72"/>
      <c r="Q47" s="72"/>
      <c r="R47" s="72"/>
      <c r="S47" s="72"/>
    </row>
    <row r="48" spans="1:19">
      <c r="A48" s="52">
        <f t="shared" si="0"/>
        <v>13</v>
      </c>
      <c r="B48" s="71">
        <v>32525600.670132235</v>
      </c>
      <c r="C48" s="74">
        <v>37935014.707200035</v>
      </c>
      <c r="D48" s="71">
        <v>32995123.199999999</v>
      </c>
      <c r="E48" s="71">
        <v>37815398.399999999</v>
      </c>
      <c r="F48" s="44">
        <v>30207590</v>
      </c>
      <c r="G48" s="44">
        <v>37939200</v>
      </c>
      <c r="H48" s="71"/>
      <c r="I48" s="71"/>
      <c r="J48" s="71"/>
      <c r="K48" s="71"/>
      <c r="L48" s="72"/>
      <c r="M48" s="72"/>
      <c r="N48" s="71"/>
      <c r="O48" s="71"/>
      <c r="P48" s="72"/>
      <c r="Q48" s="72"/>
      <c r="R48" s="72"/>
      <c r="S48" s="72"/>
    </row>
    <row r="49" spans="1:19">
      <c r="A49" s="52">
        <f t="shared" si="0"/>
        <v>14</v>
      </c>
      <c r="B49" s="71">
        <v>34415513.599999972</v>
      </c>
      <c r="C49" s="74">
        <v>37939200.000000037</v>
      </c>
      <c r="D49" s="71">
        <v>34764288</v>
      </c>
      <c r="E49" s="71">
        <v>37891276.799999997</v>
      </c>
      <c r="F49" s="44">
        <v>32707584</v>
      </c>
      <c r="G49" s="44">
        <v>37939200</v>
      </c>
      <c r="H49" s="71"/>
      <c r="I49" s="71"/>
      <c r="J49" s="71"/>
      <c r="K49" s="71"/>
      <c r="L49" s="72"/>
      <c r="M49" s="72"/>
      <c r="N49" s="71"/>
      <c r="O49" s="71"/>
      <c r="P49" s="72"/>
      <c r="Q49" s="72"/>
      <c r="R49" s="72"/>
      <c r="S49" s="72"/>
    </row>
    <row r="50" spans="1:19">
      <c r="A50" s="52">
        <f t="shared" si="0"/>
        <v>15</v>
      </c>
      <c r="B50" s="71">
        <v>35756243.925594248</v>
      </c>
      <c r="C50" s="71">
        <v>37939200.000000037</v>
      </c>
      <c r="D50" s="71">
        <v>35902464</v>
      </c>
      <c r="E50" s="71">
        <v>37939200</v>
      </c>
      <c r="F50" s="44">
        <v>34344960</v>
      </c>
      <c r="G50" s="44">
        <v>37939200</v>
      </c>
      <c r="H50" s="71"/>
      <c r="I50" s="71"/>
      <c r="J50" s="71"/>
      <c r="K50" s="71"/>
      <c r="L50" s="72"/>
      <c r="M50" s="72"/>
      <c r="N50" s="71"/>
      <c r="O50" s="71"/>
      <c r="P50" s="72"/>
      <c r="Q50" s="72"/>
      <c r="R50" s="72"/>
      <c r="S50" s="72"/>
    </row>
    <row r="51" spans="1:19">
      <c r="A51" s="52">
        <f t="shared" si="0"/>
        <v>16</v>
      </c>
      <c r="B51" s="71">
        <v>36669235.199999996</v>
      </c>
      <c r="C51" s="71">
        <v>37939200.000000037</v>
      </c>
      <c r="D51" s="71">
        <v>36661248</v>
      </c>
      <c r="E51" s="71">
        <v>37939200</v>
      </c>
      <c r="F51" s="44">
        <v>35463167</v>
      </c>
      <c r="G51" s="44">
        <v>37939200</v>
      </c>
      <c r="H51" s="71"/>
      <c r="I51" s="71"/>
      <c r="J51" s="71"/>
      <c r="K51" s="71"/>
      <c r="L51" s="72"/>
      <c r="M51" s="72"/>
      <c r="N51" s="71"/>
      <c r="O51" s="71"/>
      <c r="P51" s="72"/>
      <c r="Q51" s="72"/>
      <c r="R51" s="72"/>
      <c r="S51" s="72"/>
    </row>
    <row r="52" spans="1:19">
      <c r="A52" s="52">
        <f t="shared" si="0"/>
        <v>17</v>
      </c>
      <c r="B52" s="71">
        <v>37190061.074491471</v>
      </c>
      <c r="C52" s="71"/>
      <c r="D52" s="71">
        <v>37164441.600000001</v>
      </c>
      <c r="E52" s="71">
        <v>37939200</v>
      </c>
      <c r="F52" s="44">
        <v>36397670</v>
      </c>
      <c r="G52" s="44">
        <v>37939200</v>
      </c>
      <c r="H52" s="71"/>
      <c r="I52" s="71"/>
      <c r="J52" s="71"/>
      <c r="K52" s="71"/>
      <c r="L52" s="72"/>
      <c r="M52" s="72"/>
      <c r="N52" s="71"/>
      <c r="O52" s="71"/>
      <c r="P52" s="72"/>
      <c r="Q52" s="72"/>
      <c r="R52" s="72"/>
      <c r="S52" s="72"/>
    </row>
    <row r="53" spans="1:19">
      <c r="A53" s="52">
        <f t="shared" si="0"/>
        <v>18</v>
      </c>
      <c r="B53" s="71">
        <v>37518540.800000004</v>
      </c>
      <c r="C53" s="71"/>
      <c r="D53" s="71">
        <v>37495910.399999999</v>
      </c>
      <c r="E53" s="71">
        <v>37939200</v>
      </c>
      <c r="F53" s="44">
        <v>37244313</v>
      </c>
      <c r="G53" s="44">
        <v>37939200</v>
      </c>
      <c r="H53" s="71"/>
      <c r="I53" s="71"/>
      <c r="J53" s="71"/>
      <c r="K53" s="71"/>
      <c r="L53" s="72"/>
      <c r="M53" s="72"/>
      <c r="N53" s="71"/>
      <c r="O53" s="71"/>
      <c r="P53" s="72"/>
      <c r="Q53" s="72"/>
      <c r="R53" s="72"/>
      <c r="S53" s="72"/>
    </row>
    <row r="54" spans="1:19">
      <c r="A54" s="52">
        <f t="shared" si="0"/>
        <v>19</v>
      </c>
      <c r="B54" s="71">
        <v>37720563.211409345</v>
      </c>
      <c r="C54" s="71"/>
      <c r="D54" s="71">
        <v>37683609.600000001</v>
      </c>
      <c r="E54" s="71">
        <v>37939200</v>
      </c>
      <c r="F54" s="44">
        <v>37539840</v>
      </c>
      <c r="G54" s="44">
        <v>37939200</v>
      </c>
      <c r="H54" s="71"/>
      <c r="I54" s="71"/>
      <c r="J54" s="71"/>
      <c r="K54" s="71"/>
      <c r="L54" s="72"/>
      <c r="M54" s="72"/>
      <c r="N54" s="71"/>
      <c r="O54" s="71"/>
      <c r="P54" s="72"/>
      <c r="Q54" s="72"/>
      <c r="R54" s="71"/>
      <c r="S54" s="71"/>
    </row>
    <row r="55" spans="1:19">
      <c r="A55" s="52">
        <f t="shared" si="0"/>
        <v>20</v>
      </c>
      <c r="B55" s="71">
        <v>37838028.800000027</v>
      </c>
      <c r="C55" s="71"/>
      <c r="D55" s="71">
        <v>37771468.799999997</v>
      </c>
      <c r="E55" s="71">
        <v>37939200</v>
      </c>
      <c r="F55" s="44">
        <v>37691596</v>
      </c>
      <c r="G55" s="44">
        <v>37939200</v>
      </c>
      <c r="H55" s="71"/>
      <c r="I55" s="71"/>
      <c r="J55" s="71"/>
      <c r="K55" s="71"/>
      <c r="L55" s="72"/>
      <c r="M55" s="72"/>
      <c r="N55" s="71"/>
      <c r="O55" s="71"/>
      <c r="P55" s="72"/>
      <c r="Q55" s="72"/>
      <c r="R55" s="71"/>
      <c r="S55" s="71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10.702281964398225</v>
      </c>
      <c r="C57" s="40">
        <f t="shared" si="1"/>
        <v>5.9984419964433586</v>
      </c>
      <c r="D57" s="40">
        <f t="shared" si="1"/>
        <v>10.308266669265054</v>
      </c>
      <c r="E57" s="40">
        <f t="shared" si="1"/>
        <v>6.646556555729334</v>
      </c>
      <c r="F57" s="40">
        <f t="shared" si="1"/>
        <v>11.372948215754517</v>
      </c>
      <c r="G57" s="40">
        <f t="shared" si="1"/>
        <v>5.6454199906245659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37939200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topLeftCell="A28"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32348.711379731347</v>
      </c>
      <c r="D30" s="44">
        <v>0</v>
      </c>
      <c r="E30" s="44">
        <v>516893.6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126114.9333333332</v>
      </c>
      <c r="D31" s="44">
        <v>0</v>
      </c>
      <c r="E31" s="44">
        <v>1614626.4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79481.89747572811</v>
      </c>
      <c r="C32" s="71">
        <v>1729664.4023482068</v>
      </c>
      <c r="D32" s="44">
        <v>53288</v>
      </c>
      <c r="E32" s="44">
        <v>3858051.2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287755.19999999984</v>
      </c>
      <c r="C33" s="71">
        <v>4849207.9999999991</v>
      </c>
      <c r="D33" s="44">
        <v>314399.2</v>
      </c>
      <c r="E33" s="44">
        <v>7486964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1130645.2241573983</v>
      </c>
      <c r="C34" s="71">
        <v>9386502.1543005928</v>
      </c>
      <c r="D34" s="44">
        <v>1316213.6000000001</v>
      </c>
      <c r="E34" s="44">
        <v>11520865.6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2744331.9999999991</v>
      </c>
      <c r="C35" s="71">
        <v>14350458.399999993</v>
      </c>
      <c r="D35" s="44">
        <v>3405103.2</v>
      </c>
      <c r="E35" s="44">
        <v>15336286.4</v>
      </c>
      <c r="F35" s="44">
        <v>735374</v>
      </c>
      <c r="G35" s="44">
        <v>16657828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5709471.6035756683</v>
      </c>
      <c r="C36" s="71">
        <v>18141179.610194787</v>
      </c>
      <c r="D36" s="44">
        <v>6586396.7999999998</v>
      </c>
      <c r="E36" s="44">
        <v>18213838.399999999</v>
      </c>
      <c r="F36" s="44">
        <v>4753289</v>
      </c>
      <c r="G36" s="44">
        <v>19375516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9467501.3333333284</v>
      </c>
      <c r="C37" s="71">
        <v>21283227.199999984</v>
      </c>
      <c r="D37" s="44">
        <v>10076760.800000001</v>
      </c>
      <c r="E37" s="44">
        <v>20936855.199999999</v>
      </c>
      <c r="F37" s="44">
        <v>10678915</v>
      </c>
      <c r="G37" s="44">
        <v>23404089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12989294.822863452</v>
      </c>
      <c r="C38" s="71">
        <v>23411420.829715468</v>
      </c>
      <c r="D38" s="44">
        <v>13599097.6</v>
      </c>
      <c r="E38" s="44">
        <v>23515994.399999999</v>
      </c>
      <c r="F38" s="44">
        <v>14504993</v>
      </c>
      <c r="G38" s="44">
        <v>25279827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16284812.799999986</v>
      </c>
      <c r="C39" s="71">
        <v>25734551.466666654</v>
      </c>
      <c r="D39" s="44">
        <v>16684472.800000001</v>
      </c>
      <c r="E39" s="44">
        <v>26185723.199999999</v>
      </c>
      <c r="F39" s="44">
        <v>16977556</v>
      </c>
      <c r="G39" s="44">
        <v>27027673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18983471.146449104</v>
      </c>
      <c r="C40" s="73">
        <v>30251135.475019049</v>
      </c>
      <c r="D40" s="44">
        <v>19268940.800000001</v>
      </c>
      <c r="E40" s="44">
        <v>29303071.199999999</v>
      </c>
      <c r="F40" s="44">
        <v>19034473</v>
      </c>
      <c r="G40" s="44">
        <v>31269398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21430657.333333313</v>
      </c>
      <c r="C41" s="74">
        <v>35953413.599999972</v>
      </c>
      <c r="D41" s="44">
        <v>21693544.800000001</v>
      </c>
      <c r="E41" s="44">
        <v>32564296.800000001</v>
      </c>
      <c r="F41" s="44">
        <v>21570982</v>
      </c>
      <c r="G41" s="44">
        <v>38346044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23673495.975279074</v>
      </c>
      <c r="C42" s="75">
        <v>42660641.21410019</v>
      </c>
      <c r="D42" s="44">
        <v>23931640.800000001</v>
      </c>
      <c r="E42" s="44">
        <v>36859309.600000001</v>
      </c>
      <c r="F42" s="44">
        <v>24086176</v>
      </c>
      <c r="G42" s="44">
        <v>44868496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26032964.266666643</v>
      </c>
      <c r="C43" s="74">
        <v>47733614.133333296</v>
      </c>
      <c r="D43" s="44">
        <v>26761233.600000001</v>
      </c>
      <c r="E43" s="44">
        <v>41378132</v>
      </c>
      <c r="F43" s="44">
        <v>26132435</v>
      </c>
      <c r="G43" s="44">
        <v>48961014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28967568.921520568</v>
      </c>
      <c r="C44" s="74">
        <v>49598118.240252249</v>
      </c>
      <c r="D44" s="44">
        <v>30038445.600000001</v>
      </c>
      <c r="E44" s="44">
        <v>45337430.399999999</v>
      </c>
      <c r="F44" s="44">
        <v>28146721</v>
      </c>
      <c r="G44" s="44">
        <v>50399790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32351144.799999993</v>
      </c>
      <c r="C45" s="74">
        <v>50444197.066666648</v>
      </c>
      <c r="D45" s="44">
        <v>33672687.200000003</v>
      </c>
      <c r="E45" s="44">
        <v>48065776</v>
      </c>
      <c r="F45" s="44">
        <v>30843094</v>
      </c>
      <c r="G45" s="44">
        <v>50602284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36430623.33855129</v>
      </c>
      <c r="C46" s="74">
        <v>50574246.359389253</v>
      </c>
      <c r="D46" s="44">
        <v>37402847.200000003</v>
      </c>
      <c r="E46" s="44">
        <v>49691060</v>
      </c>
      <c r="F46" s="44">
        <v>34285499</v>
      </c>
      <c r="G46" s="44">
        <v>50612942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40509537.599999987</v>
      </c>
      <c r="C47" s="74">
        <v>50621823.73333329</v>
      </c>
      <c r="D47" s="44">
        <v>40722689.600000001</v>
      </c>
      <c r="E47" s="44">
        <v>50298543.200000003</v>
      </c>
      <c r="F47" s="44">
        <v>37514752</v>
      </c>
      <c r="G47" s="44">
        <v>50623600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44068234.6982162</v>
      </c>
      <c r="C48" s="74">
        <v>50623151.536633611</v>
      </c>
      <c r="D48" s="44">
        <v>43664187.200000003</v>
      </c>
      <c r="E48" s="44">
        <v>50506366.399999999</v>
      </c>
      <c r="F48" s="44">
        <v>41585955</v>
      </c>
      <c r="G48" s="44">
        <v>50623600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46824165.599999987</v>
      </c>
      <c r="C49" s="74">
        <v>50623599.999999955</v>
      </c>
      <c r="D49" s="44">
        <v>46094120</v>
      </c>
      <c r="E49" s="44">
        <v>50623600</v>
      </c>
      <c r="F49" s="44">
        <v>45049675</v>
      </c>
      <c r="G49" s="44">
        <v>50623600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48583788.833809026</v>
      </c>
      <c r="C50" s="71">
        <v>50623599.999999955</v>
      </c>
      <c r="D50" s="44">
        <v>48044460.799999997</v>
      </c>
      <c r="E50" s="44">
        <v>50623600</v>
      </c>
      <c r="F50" s="44">
        <v>47373032</v>
      </c>
      <c r="G50" s="44">
        <v>50623600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49653758.399999984</v>
      </c>
      <c r="C51" s="71">
        <v>50623599.999999955</v>
      </c>
      <c r="D51" s="44">
        <v>49094234.399999999</v>
      </c>
      <c r="E51" s="44">
        <v>50623600</v>
      </c>
      <c r="F51" s="44">
        <v>48971672</v>
      </c>
      <c r="G51" s="44">
        <v>50623600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50119032.352516793</v>
      </c>
      <c r="C52" s="71"/>
      <c r="D52" s="44">
        <v>49765663.200000003</v>
      </c>
      <c r="E52" s="44">
        <v>50623600</v>
      </c>
      <c r="F52" s="44">
        <v>49898883</v>
      </c>
      <c r="G52" s="44">
        <v>50623600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50374922.666666657</v>
      </c>
      <c r="C53" s="71"/>
      <c r="D53" s="44">
        <v>50133350.399999999</v>
      </c>
      <c r="E53" s="44">
        <v>50623600</v>
      </c>
      <c r="F53" s="44">
        <v>50282556</v>
      </c>
      <c r="G53" s="44">
        <v>50623600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50505522.483831167</v>
      </c>
      <c r="C54" s="71"/>
      <c r="D54" s="44">
        <v>50346502.399999999</v>
      </c>
      <c r="E54" s="44">
        <v>50623600</v>
      </c>
      <c r="F54" s="44">
        <v>50517024</v>
      </c>
      <c r="G54" s="44">
        <v>50623600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50573864.533333287</v>
      </c>
      <c r="C55" s="71"/>
      <c r="D55" s="44">
        <v>50431763.200000003</v>
      </c>
      <c r="E55" s="44">
        <v>50623600</v>
      </c>
      <c r="F55" s="44">
        <v>50570312</v>
      </c>
      <c r="G55" s="44">
        <v>50623600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10.767036698294667</v>
      </c>
      <c r="C57" s="40">
        <f t="shared" si="1"/>
        <v>5.9161440692676548</v>
      </c>
      <c r="D57" s="40">
        <f t="shared" si="1"/>
        <v>10.485969816781068</v>
      </c>
      <c r="E57" s="40">
        <f t="shared" si="1"/>
        <v>6.6822604951061502</v>
      </c>
      <c r="F57" s="40">
        <f t="shared" si="1"/>
        <v>11.366845803091527</v>
      </c>
      <c r="G57" s="40">
        <f t="shared" si="1"/>
        <v>5.6132156237643338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50623600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60"/>
  <sheetViews>
    <sheetView topLeftCell="A22"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25829.517241379297</v>
      </c>
      <c r="D30" s="44">
        <v>0</v>
      </c>
      <c r="E30" s="44">
        <v>574464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101375.99999999996</v>
      </c>
      <c r="D31" s="44">
        <v>0</v>
      </c>
      <c r="E31" s="44">
        <v>1818009.6000000001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68201.518781725841</v>
      </c>
      <c r="C32" s="71">
        <v>1806749.4204635376</v>
      </c>
      <c r="D32" s="44">
        <v>13516.8</v>
      </c>
      <c r="E32" s="44">
        <v>4690329.5999999996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252313.5999999998</v>
      </c>
      <c r="C33" s="71">
        <v>5291827.1999999965</v>
      </c>
      <c r="D33" s="44">
        <v>391987.20000000001</v>
      </c>
      <c r="E33" s="44">
        <v>9008947.1999999993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1204122.1974296395</v>
      </c>
      <c r="C34" s="71">
        <v>11114337.023553951</v>
      </c>
      <c r="D34" s="44">
        <v>1344921.6000000001</v>
      </c>
      <c r="E34" s="44">
        <v>14307532.800000001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3106611.1999999988</v>
      </c>
      <c r="C35" s="71">
        <v>17691238.399999991</v>
      </c>
      <c r="D35" s="44">
        <v>3953664</v>
      </c>
      <c r="E35" s="44">
        <v>19180339.199999999</v>
      </c>
      <c r="F35" s="44">
        <v>540672</v>
      </c>
      <c r="G35" s="44">
        <v>20829388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6789450.9222027026</v>
      </c>
      <c r="C36" s="71">
        <v>22565848.273089629</v>
      </c>
      <c r="D36" s="44">
        <v>7812710.4000000004</v>
      </c>
      <c r="E36" s="44">
        <v>22917734.399999999</v>
      </c>
      <c r="F36" s="44">
        <v>5082316</v>
      </c>
      <c r="G36" s="44">
        <v>24113971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11550105.599999992</v>
      </c>
      <c r="C37" s="71">
        <v>26551500.79999999</v>
      </c>
      <c r="D37" s="44">
        <v>12421939.199999999</v>
      </c>
      <c r="E37" s="44">
        <v>26046873.600000001</v>
      </c>
      <c r="F37" s="44">
        <v>13057228</v>
      </c>
      <c r="G37" s="44">
        <v>29101670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16041492.861909539</v>
      </c>
      <c r="C38" s="71">
        <v>29211382.167650681</v>
      </c>
      <c r="D38" s="44">
        <v>16828416</v>
      </c>
      <c r="E38" s="44">
        <v>29392281.600000001</v>
      </c>
      <c r="F38" s="44">
        <v>18328780</v>
      </c>
      <c r="G38" s="44">
        <v>31940198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20266188.799999986</v>
      </c>
      <c r="C39" s="71">
        <v>32041574.399999965</v>
      </c>
      <c r="D39" s="44">
        <v>20728012.800000001</v>
      </c>
      <c r="E39" s="44">
        <v>32643072</v>
      </c>
      <c r="F39" s="44">
        <v>21167308</v>
      </c>
      <c r="G39" s="44">
        <v>33683865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23753750.059185103</v>
      </c>
      <c r="C40" s="73">
        <v>37082725.905236498</v>
      </c>
      <c r="D40" s="44">
        <v>24059904</v>
      </c>
      <c r="E40" s="44">
        <v>36657561.600000001</v>
      </c>
      <c r="F40" s="44">
        <v>23992320</v>
      </c>
      <c r="G40" s="44">
        <v>37847040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26864639.999999981</v>
      </c>
      <c r="C41" s="74">
        <v>43679539.199999981</v>
      </c>
      <c r="D41" s="44">
        <v>27114700.800000001</v>
      </c>
      <c r="E41" s="44">
        <v>40726118.399999999</v>
      </c>
      <c r="F41" s="44">
        <v>26979532</v>
      </c>
      <c r="G41" s="44">
        <v>47322316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29578535.985318817</v>
      </c>
      <c r="C42" s="75">
        <v>52932628.565886818</v>
      </c>
      <c r="D42" s="44">
        <v>29959987.199999999</v>
      </c>
      <c r="E42" s="44">
        <v>45842227.200000003</v>
      </c>
      <c r="F42" s="44">
        <v>30237081</v>
      </c>
      <c r="G42" s="44">
        <v>56838144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32372735.999999974</v>
      </c>
      <c r="C43" s="74">
        <v>60280422.399999954</v>
      </c>
      <c r="D43" s="44">
        <v>33095884.800000001</v>
      </c>
      <c r="E43" s="44">
        <v>51803136</v>
      </c>
      <c r="F43" s="44">
        <v>32589004</v>
      </c>
      <c r="G43" s="44">
        <v>62339481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35761185.502201304</v>
      </c>
      <c r="C44" s="74">
        <v>62841658.644396007</v>
      </c>
      <c r="D44" s="44">
        <v>36914380.799999997</v>
      </c>
      <c r="E44" s="44">
        <v>57311232</v>
      </c>
      <c r="F44" s="44">
        <v>34913894</v>
      </c>
      <c r="G44" s="44">
        <v>63731712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39800217.599999964</v>
      </c>
      <c r="C45" s="74">
        <v>63988531.199999876</v>
      </c>
      <c r="D45" s="44">
        <v>41516851.200000003</v>
      </c>
      <c r="E45" s="44">
        <v>60987801.600000001</v>
      </c>
      <c r="F45" s="44">
        <v>37725388</v>
      </c>
      <c r="G45" s="44">
        <v>64150732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45312614.895341188</v>
      </c>
      <c r="C46" s="74">
        <v>64145566.349147841</v>
      </c>
      <c r="D46" s="44">
        <v>46795161.600000001</v>
      </c>
      <c r="E46" s="44">
        <v>63069388.799999997</v>
      </c>
      <c r="F46" s="44">
        <v>41996697</v>
      </c>
      <c r="G46" s="44">
        <v>64204800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50987622.399999969</v>
      </c>
      <c r="C47" s="74">
        <v>64202547.199999839</v>
      </c>
      <c r="D47" s="44">
        <v>51161088</v>
      </c>
      <c r="E47" s="44">
        <v>63900672</v>
      </c>
      <c r="F47" s="44">
        <v>46930329</v>
      </c>
      <c r="G47" s="44">
        <v>64204800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55724630.523949526</v>
      </c>
      <c r="C48" s="74">
        <v>64204230.933333181</v>
      </c>
      <c r="D48" s="44">
        <v>54925516.799999997</v>
      </c>
      <c r="E48" s="44">
        <v>64177766.399999999</v>
      </c>
      <c r="F48" s="44">
        <v>52350566</v>
      </c>
      <c r="G48" s="44">
        <v>64204800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59361279.999999963</v>
      </c>
      <c r="C49" s="74">
        <v>64204799.999999851</v>
      </c>
      <c r="D49" s="44">
        <v>58426368</v>
      </c>
      <c r="E49" s="44">
        <v>64204800</v>
      </c>
      <c r="F49" s="44">
        <v>57473433</v>
      </c>
      <c r="G49" s="44">
        <v>64204800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61697784.542863436</v>
      </c>
      <c r="C50" s="71">
        <v>64204799.999999851</v>
      </c>
      <c r="D50" s="44">
        <v>60818841.600000001</v>
      </c>
      <c r="E50" s="44">
        <v>64204800</v>
      </c>
      <c r="F50" s="44">
        <v>60555264</v>
      </c>
      <c r="G50" s="44">
        <v>64204800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63107686.399999931</v>
      </c>
      <c r="C51" s="71">
        <v>64204799.999999851</v>
      </c>
      <c r="D51" s="44">
        <v>62474649.600000001</v>
      </c>
      <c r="E51" s="44">
        <v>64204800</v>
      </c>
      <c r="F51" s="44">
        <v>62258380</v>
      </c>
      <c r="G51" s="44">
        <v>64204800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63715167.837875523</v>
      </c>
      <c r="C52" s="71"/>
      <c r="D52" s="44">
        <v>63204556.799999997</v>
      </c>
      <c r="E52" s="44">
        <v>64204800</v>
      </c>
      <c r="F52" s="44">
        <v>63488409</v>
      </c>
      <c r="G52" s="44">
        <v>64204800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64022323.199999847</v>
      </c>
      <c r="C53" s="71"/>
      <c r="D53" s="44">
        <v>63677644.799999997</v>
      </c>
      <c r="E53" s="44">
        <v>64204800</v>
      </c>
      <c r="F53" s="44">
        <v>63880396</v>
      </c>
      <c r="G53" s="44">
        <v>64204800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64129869.552941032</v>
      </c>
      <c r="C54" s="71"/>
      <c r="D54" s="44">
        <v>63954739.200000003</v>
      </c>
      <c r="E54" s="44">
        <v>64204800</v>
      </c>
      <c r="F54" s="44">
        <v>64056115</v>
      </c>
      <c r="G54" s="44">
        <v>64204800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64180019.199999847</v>
      </c>
      <c r="C55" s="71"/>
      <c r="D55" s="44">
        <v>64042598.399999999</v>
      </c>
      <c r="E55" s="44">
        <v>64204800</v>
      </c>
      <c r="F55" s="44">
        <v>64150732</v>
      </c>
      <c r="G55" s="44">
        <v>64204800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10.93691894933241</v>
      </c>
      <c r="C57" s="40">
        <f t="shared" si="1"/>
        <v>6.1484502136935459</v>
      </c>
      <c r="D57" s="40">
        <f t="shared" si="1"/>
        <v>10.662628320585211</v>
      </c>
      <c r="E57" s="40">
        <f t="shared" si="1"/>
        <v>6.8326576832719281</v>
      </c>
      <c r="F57" s="40">
        <f t="shared" si="1"/>
        <v>11.610517006694522</v>
      </c>
      <c r="G57" s="40">
        <f t="shared" si="1"/>
        <v>5.7691485753031948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64204800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60"/>
  <sheetViews>
    <sheetView topLeftCell="A24" zoomScale="70" zoomScaleNormal="70" workbookViewId="0">
      <selection activeCell="K63" sqref="K63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41504.325449317002</v>
      </c>
      <c r="D30" s="71">
        <v>0</v>
      </c>
      <c r="E30" s="71">
        <v>567261.6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0</v>
      </c>
      <c r="C31" s="71">
        <v>162455.19999999987</v>
      </c>
      <c r="D31" s="71">
        <v>0</v>
      </c>
      <c r="E31" s="71">
        <v>1901524.8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91701.43579507641</v>
      </c>
      <c r="C32" s="71">
        <v>2610681.5577326645</v>
      </c>
      <c r="D32" s="71">
        <v>15979.2</v>
      </c>
      <c r="E32" s="71">
        <v>5313084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338226.39999999967</v>
      </c>
      <c r="C33" s="71">
        <v>7409022.3999999957</v>
      </c>
      <c r="D33" s="71">
        <v>311594.40000000002</v>
      </c>
      <c r="E33" s="71">
        <v>10370500.800000001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1565225.2125012192</v>
      </c>
      <c r="C34" s="71">
        <v>14485395.374660622</v>
      </c>
      <c r="D34" s="71">
        <v>1302304.8</v>
      </c>
      <c r="E34" s="71">
        <v>16522492.800000001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4002789.5999999992</v>
      </c>
      <c r="C35" s="71">
        <v>22157823.999999985</v>
      </c>
      <c r="D35" s="71">
        <v>3978820.8</v>
      </c>
      <c r="E35" s="71">
        <v>22458765.600000001</v>
      </c>
      <c r="F35" s="71">
        <v>655808</v>
      </c>
      <c r="G35" s="71">
        <v>25166632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8740143.9718619045</v>
      </c>
      <c r="C36" s="71">
        <v>27858183.026614942</v>
      </c>
      <c r="D36" s="71">
        <v>8684695.1999999993</v>
      </c>
      <c r="E36" s="71">
        <v>26988868.800000001</v>
      </c>
      <c r="F36" s="71">
        <v>5902272</v>
      </c>
      <c r="G36" s="71">
        <v>28937528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14719506.399999997</v>
      </c>
      <c r="C37" s="71">
        <v>32419133.599999979</v>
      </c>
      <c r="D37" s="71">
        <v>14461176</v>
      </c>
      <c r="E37" s="71">
        <v>30743980.800000001</v>
      </c>
      <c r="F37" s="71">
        <v>16264038</v>
      </c>
      <c r="G37" s="71">
        <v>35741536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20000594.927696276</v>
      </c>
      <c r="C38" s="71">
        <v>35260389.496377669</v>
      </c>
      <c r="D38" s="71">
        <v>19510603.199999999</v>
      </c>
      <c r="E38" s="71">
        <v>34507082.399999999</v>
      </c>
      <c r="F38" s="71">
        <v>22248286</v>
      </c>
      <c r="G38" s="71">
        <v>38610696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24876951.199999981</v>
      </c>
      <c r="C39" s="71">
        <v>38384701.599999979</v>
      </c>
      <c r="D39" s="71">
        <v>24200498.399999999</v>
      </c>
      <c r="E39" s="71">
        <v>38453944.799999997</v>
      </c>
      <c r="F39" s="71">
        <v>25461745</v>
      </c>
      <c r="G39" s="71">
        <v>40332192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28991501.110938039</v>
      </c>
      <c r="C40" s="73">
        <v>45283388.72726278</v>
      </c>
      <c r="D40" s="71">
        <v>28419007.199999999</v>
      </c>
      <c r="E40" s="73">
        <v>42968068.799999997</v>
      </c>
      <c r="F40" s="71">
        <v>28888342</v>
      </c>
      <c r="G40" s="71">
        <v>46152488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32656158.39999998</v>
      </c>
      <c r="C41" s="74">
        <v>54291995.199999958</v>
      </c>
      <c r="D41" s="71">
        <v>31966389.600000001</v>
      </c>
      <c r="E41" s="74">
        <v>48201256.799999997</v>
      </c>
      <c r="F41" s="71">
        <v>32724819</v>
      </c>
      <c r="G41" s="71">
        <v>56645416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35773885.738232441</v>
      </c>
      <c r="C42" s="75">
        <v>65058842.795995116</v>
      </c>
      <c r="D42" s="71">
        <v>35369959.200000003</v>
      </c>
      <c r="E42" s="75">
        <v>54353248.799999997</v>
      </c>
      <c r="F42" s="71">
        <v>36561296</v>
      </c>
      <c r="G42" s="71">
        <v>69433672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39037185.599999972</v>
      </c>
      <c r="C43" s="74">
        <v>72817214.399999931</v>
      </c>
      <c r="D43" s="71">
        <v>38701622.399999999</v>
      </c>
      <c r="E43" s="74">
        <v>61432034.399999999</v>
      </c>
      <c r="F43" s="73">
        <v>39725569</v>
      </c>
      <c r="G43" s="73">
        <v>75499896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43282575.425607756</v>
      </c>
      <c r="C44" s="74">
        <v>74892250.979153708</v>
      </c>
      <c r="D44" s="71">
        <v>43000027.200000003</v>
      </c>
      <c r="E44" s="74">
        <v>68087371.200000003</v>
      </c>
      <c r="F44" s="74">
        <v>42348801</v>
      </c>
      <c r="G44" s="74">
        <v>77713248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48411649.599999979</v>
      </c>
      <c r="C45" s="74">
        <v>75762713.600000039</v>
      </c>
      <c r="D45" s="71">
        <v>48776508</v>
      </c>
      <c r="E45" s="74">
        <v>72841183.200000003</v>
      </c>
      <c r="F45" s="75">
        <v>45791793</v>
      </c>
      <c r="G45" s="71">
        <v>75901200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55237020.958881684</v>
      </c>
      <c r="C46" s="74">
        <v>75865023.71675308</v>
      </c>
      <c r="D46" s="71">
        <v>54848604</v>
      </c>
      <c r="E46" s="74">
        <v>74998375.200000003</v>
      </c>
      <c r="F46" s="74">
        <v>50907096</v>
      </c>
      <c r="G46" s="71">
        <v>75901200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62100497.599999942</v>
      </c>
      <c r="C47" s="74">
        <v>75901200.000000075</v>
      </c>
      <c r="D47" s="71">
        <v>60689001.600000001</v>
      </c>
      <c r="E47" s="74">
        <v>75765376.799999997</v>
      </c>
      <c r="F47" s="74">
        <v>57088086</v>
      </c>
      <c r="G47" s="71">
        <v>75901200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67676034.639271021</v>
      </c>
      <c r="C48" s="74">
        <v>75901200.000000075</v>
      </c>
      <c r="D48" s="71">
        <v>65594616</v>
      </c>
      <c r="E48" s="74">
        <v>75893210.400000006</v>
      </c>
      <c r="F48" s="74">
        <v>65203710</v>
      </c>
      <c r="G48" s="71">
        <v>75901200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71693343.99999997</v>
      </c>
      <c r="C49" s="74">
        <v>75901200.000000075</v>
      </c>
      <c r="D49" s="71">
        <v>69701270.400000006</v>
      </c>
      <c r="E49" s="74">
        <v>75901200</v>
      </c>
      <c r="F49" s="74">
        <v>70646916</v>
      </c>
      <c r="G49" s="71">
        <v>75901200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73895514.475837722</v>
      </c>
      <c r="C50" s="71">
        <v>75901200.000000075</v>
      </c>
      <c r="D50" s="71">
        <v>72697370.400000006</v>
      </c>
      <c r="E50" s="71">
        <v>75901200</v>
      </c>
      <c r="F50" s="74">
        <v>74188280</v>
      </c>
      <c r="G50" s="71">
        <v>75901200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75118219.199999973</v>
      </c>
      <c r="C51" s="71">
        <v>75901200.000000075</v>
      </c>
      <c r="D51" s="71">
        <v>74343228</v>
      </c>
      <c r="E51" s="71">
        <v>75901200</v>
      </c>
      <c r="F51" s="74">
        <v>76614769</v>
      </c>
      <c r="G51" s="71">
        <v>75901200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75577185.266006395</v>
      </c>
      <c r="C52" s="71"/>
      <c r="D52" s="71">
        <v>75142188</v>
      </c>
      <c r="E52" s="71">
        <v>75901200</v>
      </c>
      <c r="F52" s="74">
        <v>77204996</v>
      </c>
      <c r="G52" s="71">
        <v>75901200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75794672.000000045</v>
      </c>
      <c r="C53" s="71"/>
      <c r="D53" s="71">
        <v>75573626.400000006</v>
      </c>
      <c r="E53" s="71">
        <v>75901200</v>
      </c>
      <c r="F53" s="71">
        <v>77516505</v>
      </c>
      <c r="G53" s="71">
        <v>75901200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75858845.962370306</v>
      </c>
      <c r="C54" s="71"/>
      <c r="D54" s="71">
        <v>75741408</v>
      </c>
      <c r="E54" s="71">
        <v>75901200</v>
      </c>
      <c r="F54" s="71">
        <v>77828014</v>
      </c>
      <c r="G54" s="71">
        <v>75901200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75887884.000000075</v>
      </c>
      <c r="C55" s="71"/>
      <c r="D55" s="71">
        <v>75821304</v>
      </c>
      <c r="E55" s="71">
        <v>75901200</v>
      </c>
      <c r="F55" s="71">
        <v>77860804</v>
      </c>
      <c r="G55" s="71">
        <v>75901200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10.705246895027798</v>
      </c>
      <c r="C57" s="40">
        <f t="shared" si="1"/>
        <v>5.8808440191035212</v>
      </c>
      <c r="D57" s="40">
        <f t="shared" si="1"/>
        <v>10.728801282842687</v>
      </c>
      <c r="E57" s="40">
        <f t="shared" si="1"/>
        <v>6.8106312788350127</v>
      </c>
      <c r="F57" s="40">
        <f t="shared" si="1"/>
        <v>11.373104655463779</v>
      </c>
      <c r="G57" s="40">
        <f t="shared" si="1"/>
        <v>5.6873305940568439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75901200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60"/>
  <sheetViews>
    <sheetView topLeftCell="A22" zoomScale="70" zoomScaleNormal="70" workbookViewId="0">
      <selection activeCell="F28" sqref="F28:G28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98113.102515463863</v>
      </c>
      <c r="D30" s="44">
        <v>0</v>
      </c>
      <c r="E30" s="44">
        <v>824995.2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28947.199999999979</v>
      </c>
      <c r="C31" s="71">
        <v>376313.59999999974</v>
      </c>
      <c r="D31" s="44">
        <v>0</v>
      </c>
      <c r="E31" s="44">
        <v>2496696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213898.95620338962</v>
      </c>
      <c r="C32" s="71">
        <v>3212150.2200677455</v>
      </c>
      <c r="D32" s="44">
        <v>54276</v>
      </c>
      <c r="E32" s="44">
        <v>7034169.5999999996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687495.9999999993</v>
      </c>
      <c r="C33" s="71">
        <v>8774619.9999999944</v>
      </c>
      <c r="D33" s="44">
        <v>455918.4</v>
      </c>
      <c r="E33" s="44">
        <v>14307153.6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2325797.2620252171</v>
      </c>
      <c r="C34" s="71">
        <v>17637106.922571041</v>
      </c>
      <c r="D34" s="44">
        <v>1682556</v>
      </c>
      <c r="E34" s="44">
        <v>22698223.199999999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5366087.1999999974</v>
      </c>
      <c r="C35" s="71">
        <v>27662667.999999989</v>
      </c>
      <c r="D35" s="44">
        <v>5286482.4000000004</v>
      </c>
      <c r="E35" s="44">
        <v>30665940</v>
      </c>
      <c r="F35" s="44">
        <v>1845384</v>
      </c>
      <c r="G35" s="44">
        <v>33737961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10663191.489789415</v>
      </c>
      <c r="C36" s="71">
        <v>35358019.079842038</v>
      </c>
      <c r="D36" s="44">
        <v>11636774.4</v>
      </c>
      <c r="E36" s="44">
        <v>36625444.799999997</v>
      </c>
      <c r="F36" s="44">
        <v>9856521</v>
      </c>
      <c r="G36" s="44">
        <v>39664900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17560095.199999988</v>
      </c>
      <c r="C37" s="71">
        <v>41966203.199999973</v>
      </c>
      <c r="D37" s="44">
        <v>19354821.600000001</v>
      </c>
      <c r="E37" s="44">
        <v>42129031.200000003</v>
      </c>
      <c r="F37" s="44">
        <v>20798563</v>
      </c>
      <c r="G37" s="44">
        <v>47068147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24834271.350043651</v>
      </c>
      <c r="C38" s="71">
        <v>46905264.11260356</v>
      </c>
      <c r="D38" s="44">
        <v>26530108.800000001</v>
      </c>
      <c r="E38" s="44">
        <v>47263540.799999997</v>
      </c>
      <c r="F38" s="44">
        <v>29135356</v>
      </c>
      <c r="G38" s="44">
        <v>51540489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31856393.599999968</v>
      </c>
      <c r="C39" s="71">
        <v>52199038.399999961</v>
      </c>
      <c r="D39" s="44">
        <v>32847835.199999999</v>
      </c>
      <c r="E39" s="44">
        <v>52050684</v>
      </c>
      <c r="F39" s="44">
        <v>34172169</v>
      </c>
      <c r="G39" s="44">
        <v>55600334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37357896.540653542</v>
      </c>
      <c r="C40" s="73">
        <v>60805235.989197753</v>
      </c>
      <c r="D40" s="44">
        <v>38373132</v>
      </c>
      <c r="E40" s="44">
        <v>57879926.399999999</v>
      </c>
      <c r="F40" s="44">
        <v>38275435</v>
      </c>
      <c r="G40" s="44">
        <v>63741734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42425739.999999955</v>
      </c>
      <c r="C41" s="74">
        <v>71394650.399999917</v>
      </c>
      <c r="D41" s="44">
        <v>43181985.600000001</v>
      </c>
      <c r="E41" s="44">
        <v>64458177.600000001</v>
      </c>
      <c r="F41" s="44">
        <v>43507641</v>
      </c>
      <c r="G41" s="44">
        <v>76833105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47507792.225578457</v>
      </c>
      <c r="C42" s="75">
        <v>84587391.39715676</v>
      </c>
      <c r="D42" s="44">
        <v>47719459.200000003</v>
      </c>
      <c r="E42" s="44">
        <v>73392007.200000003</v>
      </c>
      <c r="F42" s="44">
        <v>48283929</v>
      </c>
      <c r="G42" s="44">
        <v>89316585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52698377.599999942</v>
      </c>
      <c r="C43" s="74">
        <v>95272471.999999911</v>
      </c>
      <c r="D43" s="44">
        <v>52701996</v>
      </c>
      <c r="E43" s="44">
        <v>83237673.599999994</v>
      </c>
      <c r="F43" s="44">
        <v>53798371</v>
      </c>
      <c r="G43" s="44">
        <v>98261270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58192552.929550163</v>
      </c>
      <c r="C44" s="74">
        <v>100244313.46816158</v>
      </c>
      <c r="D44" s="44">
        <v>58010188.799999997</v>
      </c>
      <c r="E44" s="44">
        <v>92898801.599999994</v>
      </c>
      <c r="F44" s="44">
        <v>57597691</v>
      </c>
      <c r="G44" s="44">
        <v>102060590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64201271.199999891</v>
      </c>
      <c r="C45" s="74">
        <v>102632297.60000005</v>
      </c>
      <c r="D45" s="44">
        <v>65250607.200000003</v>
      </c>
      <c r="E45" s="44">
        <v>98999424</v>
      </c>
      <c r="F45" s="44">
        <v>61809508</v>
      </c>
      <c r="G45" s="44">
        <v>102972427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71358239.704567164</v>
      </c>
      <c r="C46" s="74">
        <v>102990161.75935452</v>
      </c>
      <c r="D46" s="44">
        <v>72849247.200000003</v>
      </c>
      <c r="E46" s="44">
        <v>101930328</v>
      </c>
      <c r="F46" s="44">
        <v>67693027</v>
      </c>
      <c r="G46" s="44">
        <v>103124400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78913685.599999949</v>
      </c>
      <c r="C47" s="74">
        <v>103120781.60000013</v>
      </c>
      <c r="D47" s="44">
        <v>80990647.200000003</v>
      </c>
      <c r="E47" s="44">
        <v>102874730.40000001</v>
      </c>
      <c r="F47" s="44">
        <v>74162726</v>
      </c>
      <c r="G47" s="44">
        <v>103124400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86686025.760775983</v>
      </c>
      <c r="C48" s="74">
        <v>103123488.74852954</v>
      </c>
      <c r="D48" s="44">
        <v>88752115.200000003</v>
      </c>
      <c r="E48" s="44">
        <v>103070124</v>
      </c>
      <c r="F48" s="44">
        <v>81544262</v>
      </c>
      <c r="G48" s="44">
        <v>103124400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93217220.799999937</v>
      </c>
      <c r="C49" s="74">
        <v>103124400.00000012</v>
      </c>
      <c r="D49" s="44">
        <v>94744185.599999994</v>
      </c>
      <c r="E49" s="44">
        <v>103124400</v>
      </c>
      <c r="F49" s="44">
        <v>89273164</v>
      </c>
      <c r="G49" s="44">
        <v>103124400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97555631.510364145</v>
      </c>
      <c r="C50" s="71">
        <v>103124400.00000012</v>
      </c>
      <c r="D50" s="44">
        <v>98782320</v>
      </c>
      <c r="E50" s="44">
        <v>103124400</v>
      </c>
      <c r="F50" s="44">
        <v>95873126</v>
      </c>
      <c r="G50" s="44">
        <v>103124400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100374415.99999993</v>
      </c>
      <c r="C51" s="71">
        <v>103124400.00000012</v>
      </c>
      <c r="D51" s="44">
        <v>101105332.8</v>
      </c>
      <c r="E51" s="44">
        <v>103124400</v>
      </c>
      <c r="F51" s="44">
        <v>99303369</v>
      </c>
      <c r="G51" s="44">
        <v>103124400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101860779.91253956</v>
      </c>
      <c r="C52" s="71"/>
      <c r="D52" s="44">
        <v>102364536</v>
      </c>
      <c r="E52" s="44">
        <v>103124400</v>
      </c>
      <c r="F52" s="44">
        <v>101669803</v>
      </c>
      <c r="G52" s="44">
        <v>103124400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102657626.40000001</v>
      </c>
      <c r="C53" s="71"/>
      <c r="D53" s="44">
        <v>102777033.59999999</v>
      </c>
      <c r="E53" s="44">
        <v>103124400</v>
      </c>
      <c r="F53" s="44">
        <v>102755323</v>
      </c>
      <c r="G53" s="44">
        <v>103124400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102943111.31259644</v>
      </c>
      <c r="C54" s="71"/>
      <c r="D54" s="44">
        <v>102961572</v>
      </c>
      <c r="E54" s="44">
        <v>103124400</v>
      </c>
      <c r="F54" s="44">
        <v>102907296</v>
      </c>
      <c r="G54" s="44">
        <v>103124400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103073742.40000013</v>
      </c>
      <c r="C55" s="71"/>
      <c r="D55" s="44">
        <v>103037558.40000001</v>
      </c>
      <c r="E55" s="44">
        <v>103124400</v>
      </c>
      <c r="F55" s="44">
        <v>103015847</v>
      </c>
      <c r="G55" s="44">
        <v>103124400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11.114746128323588</v>
      </c>
      <c r="C57" s="40">
        <f t="shared" si="1"/>
        <v>6.0650978545638718</v>
      </c>
      <c r="D57" s="40">
        <f t="shared" si="1"/>
        <v>10.917108044146643</v>
      </c>
      <c r="E57" s="40">
        <f t="shared" si="1"/>
        <v>6.8724641491008356</v>
      </c>
      <c r="F57" s="40">
        <f t="shared" si="1"/>
        <v>11.704195450391792</v>
      </c>
      <c r="G57" s="40">
        <f t="shared" si="1"/>
        <v>5.6660823052854123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103124400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60"/>
  <sheetViews>
    <sheetView zoomScale="70" zoomScaleNormal="70" workbookViewId="0">
      <selection activeCell="AB30" sqref="AB30"/>
    </sheetView>
  </sheetViews>
  <sheetFormatPr defaultRowHeight="15"/>
  <cols>
    <col min="2" max="19" width="11.7109375" customWidth="1"/>
  </cols>
  <sheetData>
    <row r="1" spans="1:19">
      <c r="A1" s="34"/>
      <c r="B1" s="35"/>
      <c r="C1" s="35"/>
      <c r="D1" s="36"/>
      <c r="E1" s="36"/>
      <c r="F1" s="36"/>
      <c r="G1" s="36"/>
      <c r="H1" s="36"/>
      <c r="I1" s="36"/>
      <c r="J1" s="37"/>
      <c r="K1" s="37"/>
      <c r="L1" s="38"/>
      <c r="M1" s="38"/>
      <c r="N1" s="38"/>
      <c r="O1" s="38"/>
      <c r="P1" s="38"/>
      <c r="Q1" s="38"/>
      <c r="R1" s="38"/>
    </row>
    <row r="2" spans="1:19">
      <c r="A2" s="34"/>
      <c r="B2" s="38"/>
      <c r="C2" s="38"/>
      <c r="D2" s="36"/>
      <c r="E2" s="36"/>
      <c r="F2" s="36"/>
      <c r="G2" s="36"/>
      <c r="H2" s="36"/>
      <c r="I2" s="36"/>
      <c r="J2" s="37"/>
      <c r="K2" s="37"/>
      <c r="L2" s="38"/>
      <c r="M2" s="38"/>
      <c r="N2" s="38"/>
      <c r="O2" s="38"/>
      <c r="P2" s="38"/>
      <c r="Q2" s="38"/>
      <c r="R2" s="38"/>
    </row>
    <row r="3" spans="1:19">
      <c r="A3" s="34"/>
      <c r="B3" s="38"/>
      <c r="C3" s="38"/>
      <c r="D3" s="36"/>
      <c r="E3" s="36"/>
      <c r="F3" s="36"/>
      <c r="G3" s="36"/>
      <c r="H3" s="36"/>
      <c r="I3" s="36"/>
      <c r="J3" s="37"/>
      <c r="K3" s="37"/>
      <c r="L3" s="38"/>
      <c r="M3" s="38"/>
      <c r="N3" s="38"/>
      <c r="O3" s="38"/>
      <c r="P3" s="38"/>
      <c r="Q3" s="38"/>
      <c r="R3" s="38"/>
    </row>
    <row r="4" spans="1:19">
      <c r="A4" s="34"/>
      <c r="B4" s="38"/>
      <c r="C4" s="38"/>
      <c r="D4" s="36"/>
      <c r="E4" s="36"/>
      <c r="F4" s="36"/>
      <c r="G4" s="36"/>
      <c r="H4" s="36"/>
      <c r="I4" s="36"/>
      <c r="J4" s="37"/>
      <c r="K4" s="37"/>
      <c r="L4" s="38"/>
      <c r="M4" s="38"/>
      <c r="N4" s="38"/>
      <c r="O4" s="38"/>
      <c r="P4" s="38"/>
      <c r="Q4" s="38"/>
      <c r="R4" s="38"/>
    </row>
    <row r="5" spans="1:19">
      <c r="A5" s="34"/>
      <c r="B5" s="38"/>
      <c r="C5" s="38"/>
      <c r="D5" s="36"/>
      <c r="E5" s="36"/>
      <c r="F5" s="36"/>
      <c r="G5" s="36"/>
      <c r="H5" s="36"/>
      <c r="I5" s="36"/>
      <c r="J5" s="37"/>
      <c r="K5" s="37"/>
      <c r="L5" s="38"/>
      <c r="M5" s="38"/>
      <c r="N5" s="38"/>
      <c r="O5" s="38"/>
      <c r="P5" s="38"/>
      <c r="Q5" s="38"/>
      <c r="R5" s="38"/>
    </row>
    <row r="6" spans="1:19">
      <c r="A6" s="34"/>
      <c r="B6" s="38"/>
      <c r="C6" s="38"/>
      <c r="D6" s="36"/>
      <c r="E6" s="36"/>
      <c r="F6" s="36"/>
      <c r="G6" s="36"/>
      <c r="H6" s="36"/>
      <c r="I6" s="36"/>
      <c r="J6" s="37"/>
      <c r="K6" s="37"/>
      <c r="L6" s="38"/>
      <c r="M6" s="38"/>
      <c r="N6" s="38"/>
      <c r="O6" s="38"/>
      <c r="P6" s="38"/>
      <c r="Q6" s="38"/>
      <c r="R6" s="38"/>
    </row>
    <row r="7" spans="1:19">
      <c r="A7" s="34"/>
      <c r="B7" s="38"/>
      <c r="C7" s="38"/>
      <c r="D7" s="36"/>
      <c r="E7" s="36"/>
      <c r="F7" s="36"/>
      <c r="G7" s="36"/>
      <c r="H7" s="36"/>
      <c r="I7" s="36"/>
      <c r="J7" s="37"/>
      <c r="K7" s="37"/>
      <c r="L7" s="38"/>
      <c r="M7" s="38"/>
      <c r="N7" s="38"/>
      <c r="O7" s="38"/>
      <c r="P7" s="38"/>
      <c r="Q7" s="38"/>
      <c r="R7" s="38"/>
      <c r="S7" s="38"/>
    </row>
    <row r="8" spans="1:19">
      <c r="A8" s="34"/>
      <c r="B8" s="38"/>
      <c r="C8" s="38"/>
      <c r="D8" s="36"/>
      <c r="E8" s="36"/>
      <c r="F8" s="36"/>
      <c r="G8" s="36"/>
      <c r="H8" s="36"/>
      <c r="I8" s="36"/>
      <c r="J8" s="37"/>
      <c r="K8" s="37"/>
      <c r="L8" s="38"/>
      <c r="M8" s="38"/>
      <c r="N8" s="38"/>
      <c r="O8" s="38"/>
      <c r="P8" s="38"/>
      <c r="Q8" s="38"/>
      <c r="R8" s="38"/>
      <c r="S8" s="38"/>
    </row>
    <row r="9" spans="1:19">
      <c r="A9" s="34"/>
      <c r="B9" s="38"/>
      <c r="C9" s="38"/>
      <c r="D9" s="36"/>
      <c r="E9" s="36"/>
      <c r="F9" s="36"/>
      <c r="G9" s="36"/>
      <c r="H9" s="36"/>
      <c r="I9" s="36"/>
      <c r="J9" s="37"/>
      <c r="K9" s="37"/>
      <c r="L9" s="38"/>
      <c r="M9" s="38"/>
      <c r="N9" s="38"/>
      <c r="O9" s="38"/>
      <c r="P9" s="38"/>
      <c r="Q9" s="38"/>
      <c r="R9" s="38"/>
      <c r="S9" s="38"/>
    </row>
    <row r="10" spans="1:19">
      <c r="A10" s="34"/>
      <c r="B10" s="38"/>
      <c r="C10" s="38"/>
      <c r="D10" s="36"/>
      <c r="E10" s="36"/>
      <c r="F10" s="36"/>
      <c r="G10" s="36"/>
      <c r="H10" s="36"/>
      <c r="I10" s="36"/>
      <c r="J10" s="37"/>
      <c r="K10" s="37"/>
      <c r="L10" s="38"/>
      <c r="M10" s="38"/>
      <c r="N10" s="38"/>
      <c r="O10" s="38"/>
      <c r="P10" s="38"/>
      <c r="Q10" s="38"/>
      <c r="R10" s="38"/>
      <c r="S10" s="38"/>
    </row>
    <row r="11" spans="1:19">
      <c r="A11" s="34"/>
      <c r="B11" s="38"/>
      <c r="C11" s="38"/>
      <c r="D11" s="36"/>
      <c r="E11" s="36"/>
      <c r="F11" s="36"/>
      <c r="G11" s="36"/>
      <c r="H11" s="36"/>
      <c r="I11" s="36"/>
      <c r="J11" s="37"/>
      <c r="K11" s="37"/>
      <c r="L11" s="38"/>
      <c r="M11" s="38"/>
      <c r="N11" s="38"/>
      <c r="O11" s="38"/>
      <c r="P11" s="38"/>
      <c r="Q11" s="38"/>
      <c r="R11" s="38"/>
      <c r="S11" s="38"/>
    </row>
    <row r="12" spans="1:19">
      <c r="A12" s="34"/>
      <c r="B12" s="38"/>
      <c r="C12" s="38"/>
      <c r="D12" s="36"/>
      <c r="E12" s="36"/>
      <c r="F12" s="36"/>
      <c r="G12" s="36"/>
      <c r="H12" s="36"/>
      <c r="I12" s="36"/>
      <c r="J12" s="37"/>
      <c r="K12" s="37"/>
      <c r="L12" s="38"/>
      <c r="M12" s="38"/>
      <c r="N12" s="38"/>
      <c r="O12" s="38"/>
      <c r="P12" s="38"/>
      <c r="Q12" s="38"/>
      <c r="R12" s="38"/>
      <c r="S12" s="38"/>
    </row>
    <row r="13" spans="1:19">
      <c r="A13" s="34"/>
      <c r="B13" s="38"/>
      <c r="C13" s="38"/>
      <c r="D13" s="36"/>
      <c r="E13" s="36"/>
      <c r="F13" s="36"/>
      <c r="G13" s="36"/>
      <c r="H13" s="36"/>
      <c r="I13" s="36"/>
      <c r="J13" s="37"/>
      <c r="K13" s="37"/>
      <c r="L13" s="38"/>
      <c r="M13" s="38"/>
      <c r="N13" s="38"/>
      <c r="O13" s="38"/>
      <c r="P13" s="38"/>
      <c r="Q13" s="38"/>
      <c r="R13" s="38"/>
      <c r="S13" s="38"/>
    </row>
    <row r="14" spans="1:19">
      <c r="A14" s="34"/>
      <c r="B14" s="38"/>
      <c r="C14" s="38"/>
      <c r="D14" s="36"/>
      <c r="E14" s="36"/>
      <c r="F14" s="36"/>
      <c r="G14" s="36"/>
      <c r="H14" s="36"/>
      <c r="I14" s="36"/>
      <c r="J14" s="37"/>
      <c r="K14" s="37"/>
      <c r="L14" s="38"/>
      <c r="M14" s="38"/>
      <c r="N14" s="38"/>
      <c r="O14" s="38"/>
      <c r="P14" s="38"/>
      <c r="Q14" s="38"/>
      <c r="R14" s="38"/>
      <c r="S14" s="38"/>
    </row>
    <row r="15" spans="1:19">
      <c r="A15" s="34"/>
      <c r="B15" s="38"/>
      <c r="C15" s="38"/>
      <c r="D15" s="36"/>
      <c r="E15" s="36"/>
      <c r="F15" s="36"/>
      <c r="G15" s="36"/>
      <c r="H15" s="36"/>
      <c r="I15" s="36"/>
      <c r="J15" s="37"/>
      <c r="K15" s="37"/>
      <c r="L15" s="38"/>
      <c r="M15" s="38"/>
      <c r="N15" s="38"/>
      <c r="O15" s="38"/>
      <c r="P15" s="38"/>
      <c r="Q15" s="38"/>
      <c r="R15" s="38"/>
      <c r="S15" s="38"/>
    </row>
    <row r="16" spans="1:19">
      <c r="A16" s="34"/>
      <c r="B16" s="38"/>
      <c r="C16" s="38"/>
      <c r="D16" s="36"/>
      <c r="E16" s="36"/>
      <c r="F16" s="36"/>
      <c r="G16" s="36"/>
      <c r="H16" s="36"/>
      <c r="I16" s="36"/>
      <c r="J16" s="37"/>
      <c r="K16" s="37"/>
      <c r="L16" s="38"/>
      <c r="M16" s="38"/>
      <c r="N16" s="38"/>
      <c r="O16" s="38"/>
      <c r="P16" s="38"/>
      <c r="Q16" s="38"/>
      <c r="R16" s="38"/>
      <c r="S16" s="38"/>
    </row>
    <row r="17" spans="1:19">
      <c r="A17" s="34"/>
      <c r="B17" s="38"/>
      <c r="C17" s="38"/>
      <c r="D17" s="36"/>
      <c r="E17" s="36"/>
      <c r="F17" s="36"/>
      <c r="G17" s="36"/>
      <c r="H17" s="36"/>
      <c r="I17" s="36"/>
      <c r="J17" s="37"/>
      <c r="K17" s="37"/>
      <c r="L17" s="38"/>
      <c r="M17" s="38"/>
      <c r="N17" s="38"/>
      <c r="O17" s="38"/>
      <c r="P17" s="38"/>
      <c r="Q17" s="38"/>
      <c r="R17" s="38"/>
      <c r="S17" s="38"/>
    </row>
    <row r="18" spans="1:19">
      <c r="A18" s="34"/>
      <c r="B18" s="38"/>
      <c r="C18" s="38"/>
      <c r="D18" s="36"/>
      <c r="E18" s="36"/>
      <c r="F18" s="36"/>
      <c r="G18" s="36"/>
      <c r="H18" s="36"/>
      <c r="I18" s="36"/>
      <c r="J18" s="37"/>
      <c r="K18" s="37"/>
      <c r="L18" s="38"/>
      <c r="M18" s="38"/>
      <c r="N18" s="38"/>
      <c r="O18" s="38"/>
      <c r="P18" s="38"/>
      <c r="Q18" s="38"/>
      <c r="R18" s="38"/>
      <c r="S18" s="38"/>
    </row>
    <row r="19" spans="1:19">
      <c r="A19" s="34"/>
      <c r="B19" s="38"/>
      <c r="C19" s="38"/>
      <c r="D19" s="36"/>
      <c r="E19" s="36"/>
      <c r="F19" s="36"/>
      <c r="G19" s="36"/>
      <c r="H19" s="36"/>
      <c r="I19" s="36"/>
      <c r="J19" s="37"/>
      <c r="K19" s="37"/>
      <c r="L19" s="38"/>
      <c r="M19" s="38"/>
      <c r="N19" s="38"/>
      <c r="O19" s="38"/>
      <c r="P19" s="38"/>
      <c r="Q19" s="38"/>
      <c r="R19" s="38"/>
      <c r="S19" s="38"/>
    </row>
    <row r="20" spans="1:19">
      <c r="A20" s="34"/>
      <c r="B20" s="38"/>
      <c r="C20" s="38"/>
      <c r="D20" s="36"/>
      <c r="E20" s="36"/>
      <c r="F20" s="36"/>
      <c r="G20" s="36"/>
      <c r="H20" s="36"/>
      <c r="I20" s="36"/>
      <c r="J20" s="37"/>
      <c r="K20" s="37"/>
      <c r="L20" s="38"/>
      <c r="M20" s="38"/>
      <c r="N20" s="38"/>
      <c r="O20" s="38"/>
      <c r="P20" s="38"/>
      <c r="Q20" s="38"/>
      <c r="R20" s="38"/>
      <c r="S20" s="38"/>
    </row>
    <row r="21" spans="1:19">
      <c r="A21" s="34"/>
      <c r="B21" s="38"/>
      <c r="C21" s="38"/>
      <c r="D21" s="36"/>
      <c r="E21" s="36"/>
      <c r="F21" s="36"/>
      <c r="G21" s="36"/>
      <c r="H21" s="36"/>
      <c r="I21" s="36"/>
      <c r="J21" s="37"/>
      <c r="K21" s="37"/>
      <c r="L21" s="38"/>
      <c r="M21" s="38"/>
      <c r="N21" s="38"/>
      <c r="O21" s="38"/>
      <c r="P21" s="38"/>
      <c r="Q21" s="38"/>
      <c r="R21" s="38"/>
      <c r="S21" s="38"/>
    </row>
    <row r="22" spans="1:19">
      <c r="A22" s="34"/>
      <c r="B22" s="38"/>
      <c r="C22" s="38"/>
      <c r="D22" s="36"/>
      <c r="E22" s="36"/>
      <c r="F22" s="36"/>
      <c r="G22" s="36"/>
      <c r="H22" s="36"/>
      <c r="I22" s="36"/>
      <c r="J22" s="37"/>
      <c r="K22" s="37"/>
      <c r="L22" s="38"/>
      <c r="M22" s="38"/>
      <c r="N22" s="38"/>
      <c r="O22" s="38"/>
      <c r="P22" s="38"/>
      <c r="Q22" s="38"/>
      <c r="R22" s="38"/>
      <c r="S22" s="38"/>
    </row>
    <row r="23" spans="1:19">
      <c r="A23" s="34"/>
      <c r="B23" s="38"/>
      <c r="C23" s="38"/>
      <c r="D23" s="36"/>
      <c r="E23" s="36"/>
      <c r="F23" s="36"/>
      <c r="G23" s="36"/>
      <c r="H23" s="36"/>
      <c r="I23" s="36"/>
      <c r="J23" s="37"/>
      <c r="K23" s="37"/>
      <c r="L23" s="38"/>
      <c r="M23" s="38"/>
      <c r="N23" s="38"/>
      <c r="O23" s="38"/>
      <c r="P23" s="38"/>
      <c r="Q23" s="38"/>
      <c r="R23" s="38"/>
      <c r="S23" s="38"/>
    </row>
    <row r="24" spans="1:19">
      <c r="A24" s="34"/>
      <c r="B24" s="38"/>
      <c r="C24" s="38"/>
      <c r="D24" s="36"/>
      <c r="E24" s="36"/>
      <c r="F24" s="36"/>
      <c r="G24" s="36"/>
      <c r="H24" s="36"/>
      <c r="I24" s="36"/>
      <c r="J24" s="37"/>
      <c r="K24" s="37"/>
      <c r="L24" s="38"/>
      <c r="M24" s="38"/>
      <c r="N24" s="38"/>
      <c r="O24" s="38"/>
      <c r="P24" s="38"/>
      <c r="Q24" s="38"/>
      <c r="R24" s="38"/>
      <c r="S24" s="38"/>
    </row>
    <row r="25" spans="1:19">
      <c r="A25" s="34"/>
      <c r="B25" s="38"/>
      <c r="C25" s="38"/>
      <c r="D25" s="36"/>
      <c r="E25" s="36"/>
      <c r="F25" s="36"/>
      <c r="G25" s="36"/>
      <c r="H25" s="36"/>
      <c r="I25" s="36"/>
      <c r="J25" s="37"/>
      <c r="K25" s="37"/>
      <c r="L25" s="38"/>
      <c r="M25" s="38"/>
      <c r="N25" s="38"/>
      <c r="O25" s="38"/>
      <c r="P25" s="38"/>
      <c r="Q25" s="38"/>
      <c r="R25" s="38"/>
      <c r="S25" s="38"/>
    </row>
    <row r="26" spans="1:19">
      <c r="A26" s="34"/>
      <c r="B26" s="38"/>
      <c r="C26" s="38"/>
      <c r="D26" s="36"/>
      <c r="E26" s="36"/>
      <c r="F26" s="36"/>
      <c r="G26" s="36"/>
      <c r="H26" s="36"/>
      <c r="I26" s="36"/>
      <c r="J26" s="37"/>
      <c r="K26" s="37"/>
      <c r="L26" s="38"/>
      <c r="M26" s="38"/>
      <c r="N26" s="38"/>
      <c r="O26" s="38"/>
      <c r="P26" s="38"/>
      <c r="Q26" s="38"/>
      <c r="R26" s="38"/>
      <c r="S26" s="38"/>
    </row>
    <row r="27" spans="1:19" ht="26.25">
      <c r="A27" s="82" t="s">
        <v>26</v>
      </c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65.099999999999994" customHeight="1">
      <c r="A28" s="51" t="s">
        <v>27</v>
      </c>
      <c r="B28" s="80" t="s">
        <v>0</v>
      </c>
      <c r="C28" s="81"/>
      <c r="D28" s="80" t="s">
        <v>34</v>
      </c>
      <c r="E28" s="81"/>
      <c r="F28" s="80" t="s">
        <v>35</v>
      </c>
      <c r="G28" s="81"/>
      <c r="H28" s="80" t="s">
        <v>5</v>
      </c>
      <c r="I28" s="81"/>
      <c r="J28" s="80" t="s">
        <v>6</v>
      </c>
      <c r="K28" s="81"/>
      <c r="L28" s="80" t="s">
        <v>7</v>
      </c>
      <c r="M28" s="81"/>
      <c r="N28" s="80" t="s">
        <v>8</v>
      </c>
      <c r="O28" s="81"/>
      <c r="P28" s="80" t="s">
        <v>9</v>
      </c>
      <c r="Q28" s="81"/>
      <c r="R28" s="80" t="s">
        <v>10</v>
      </c>
      <c r="S28" s="81"/>
    </row>
    <row r="29" spans="1:19">
      <c r="A29" s="51"/>
      <c r="B29" s="43" t="s">
        <v>28</v>
      </c>
      <c r="C29" s="43" t="s">
        <v>29</v>
      </c>
      <c r="D29" s="43" t="s">
        <v>28</v>
      </c>
      <c r="E29" s="43" t="s">
        <v>29</v>
      </c>
      <c r="F29" s="43" t="s">
        <v>28</v>
      </c>
      <c r="G29" s="43" t="s">
        <v>29</v>
      </c>
      <c r="H29" s="43" t="s">
        <v>28</v>
      </c>
      <c r="I29" s="43" t="s">
        <v>29</v>
      </c>
      <c r="J29" s="43" t="s">
        <v>28</v>
      </c>
      <c r="K29" s="43" t="s">
        <v>29</v>
      </c>
      <c r="L29" s="43" t="s">
        <v>28</v>
      </c>
      <c r="M29" s="43" t="s">
        <v>29</v>
      </c>
      <c r="N29" s="43" t="s">
        <v>28</v>
      </c>
      <c r="O29" s="43" t="s">
        <v>29</v>
      </c>
      <c r="P29" s="43" t="s">
        <v>28</v>
      </c>
      <c r="Q29" s="43" t="s">
        <v>29</v>
      </c>
      <c r="R29" s="43" t="s">
        <v>28</v>
      </c>
      <c r="S29" s="43" t="s">
        <v>29</v>
      </c>
    </row>
    <row r="30" spans="1:19">
      <c r="A30" s="52">
        <v>-5</v>
      </c>
      <c r="B30" s="71"/>
      <c r="C30" s="71">
        <v>106896.08492100006</v>
      </c>
      <c r="D30" s="44">
        <v>0</v>
      </c>
      <c r="E30" s="44">
        <v>662950.40000000002</v>
      </c>
      <c r="F30" s="44"/>
      <c r="G30" s="44"/>
      <c r="H30" s="44"/>
      <c r="I30" s="44"/>
      <c r="J30" s="45"/>
      <c r="K30" s="45"/>
      <c r="L30" s="46"/>
      <c r="M30" s="46"/>
      <c r="N30" s="44"/>
      <c r="O30" s="44"/>
      <c r="P30" s="47"/>
      <c r="Q30" s="47"/>
      <c r="R30" s="48"/>
      <c r="S30" s="48"/>
    </row>
    <row r="31" spans="1:19">
      <c r="A31" s="52">
        <f>A30+1</f>
        <v>-4</v>
      </c>
      <c r="B31" s="71">
        <v>27059.199999999983</v>
      </c>
      <c r="C31" s="71">
        <v>410397.86666666629</v>
      </c>
      <c r="D31" s="44">
        <v>0</v>
      </c>
      <c r="E31" s="44">
        <v>2137676.7999999998</v>
      </c>
      <c r="F31" s="44"/>
      <c r="G31" s="44"/>
      <c r="H31" s="44"/>
      <c r="I31" s="44"/>
      <c r="J31" s="44"/>
      <c r="K31" s="44"/>
      <c r="L31" s="46"/>
      <c r="M31" s="46"/>
      <c r="N31" s="44"/>
      <c r="O31" s="44"/>
      <c r="P31" s="47"/>
      <c r="Q31" s="47"/>
      <c r="R31" s="48"/>
      <c r="S31" s="48"/>
    </row>
    <row r="32" spans="1:19">
      <c r="A32" s="52">
        <f t="shared" ref="A32:A55" si="0">A31+1</f>
        <v>-3</v>
      </c>
      <c r="B32" s="71">
        <v>206628.67228851753</v>
      </c>
      <c r="C32" s="71">
        <v>3531868.5079993503</v>
      </c>
      <c r="D32" s="44">
        <v>0</v>
      </c>
      <c r="E32" s="44">
        <v>7157158.4000000004</v>
      </c>
      <c r="F32" s="44"/>
      <c r="G32" s="44"/>
      <c r="H32" s="44"/>
      <c r="I32" s="44"/>
      <c r="J32" s="44"/>
      <c r="K32" s="44"/>
      <c r="L32" s="46"/>
      <c r="M32" s="46"/>
      <c r="N32" s="44"/>
      <c r="O32" s="44"/>
      <c r="P32" s="47"/>
      <c r="Q32" s="47"/>
      <c r="R32" s="48"/>
      <c r="S32" s="48"/>
    </row>
    <row r="33" spans="1:19">
      <c r="A33" s="52">
        <f t="shared" si="0"/>
        <v>-2</v>
      </c>
      <c r="B33" s="71">
        <v>671970.13333333295</v>
      </c>
      <c r="C33" s="71">
        <v>9799940.2666666601</v>
      </c>
      <c r="D33" s="44">
        <v>311180.79999999999</v>
      </c>
      <c r="E33" s="44">
        <v>15356096</v>
      </c>
      <c r="F33" s="44"/>
      <c r="G33" s="44"/>
      <c r="H33" s="44"/>
      <c r="I33" s="44"/>
      <c r="J33" s="44"/>
      <c r="K33" s="44"/>
      <c r="L33" s="46"/>
      <c r="M33" s="46"/>
      <c r="N33" s="44"/>
      <c r="O33" s="44"/>
      <c r="P33" s="47"/>
      <c r="Q33" s="47"/>
      <c r="R33" s="48"/>
      <c r="S33" s="48"/>
    </row>
    <row r="34" spans="1:19">
      <c r="A34" s="52">
        <f t="shared" si="0"/>
        <v>-1</v>
      </c>
      <c r="B34" s="71">
        <v>2390593.8534884471</v>
      </c>
      <c r="C34" s="71">
        <v>20525524.664189395</v>
      </c>
      <c r="D34" s="44">
        <v>1298841.6000000001</v>
      </c>
      <c r="E34" s="44">
        <v>26369190.399999999</v>
      </c>
      <c r="F34" s="44"/>
      <c r="G34" s="44"/>
      <c r="H34" s="44"/>
      <c r="I34" s="44"/>
      <c r="J34" s="44"/>
      <c r="K34" s="44"/>
      <c r="L34" s="46"/>
      <c r="M34" s="46"/>
      <c r="N34" s="44"/>
      <c r="O34" s="44"/>
      <c r="P34" s="47"/>
      <c r="Q34" s="47"/>
      <c r="R34" s="48"/>
      <c r="S34" s="48"/>
    </row>
    <row r="35" spans="1:19">
      <c r="A35" s="52">
        <f t="shared" si="0"/>
        <v>0</v>
      </c>
      <c r="B35" s="71">
        <v>5695961.5999999978</v>
      </c>
      <c r="C35" s="71">
        <v>33025753.599999979</v>
      </c>
      <c r="D35" s="44">
        <v>5046540.8</v>
      </c>
      <c r="E35" s="44">
        <v>36124032</v>
      </c>
      <c r="F35" s="44">
        <v>2110617</v>
      </c>
      <c r="G35" s="44">
        <v>41860582</v>
      </c>
      <c r="H35" s="44"/>
      <c r="I35" s="44"/>
      <c r="J35" s="44"/>
      <c r="K35" s="44"/>
      <c r="L35" s="46"/>
      <c r="M35" s="46"/>
      <c r="N35" s="44"/>
      <c r="O35" s="44"/>
      <c r="P35" s="47"/>
      <c r="Q35" s="47"/>
      <c r="R35" s="48"/>
      <c r="S35" s="48"/>
    </row>
    <row r="36" spans="1:19">
      <c r="A36" s="52">
        <f t="shared" si="0"/>
        <v>1</v>
      </c>
      <c r="B36" s="71">
        <v>11978115.348898601</v>
      </c>
      <c r="C36" s="71">
        <v>42865623.066372186</v>
      </c>
      <c r="D36" s="44">
        <v>12460761.6</v>
      </c>
      <c r="E36" s="44">
        <v>44201203.200000003</v>
      </c>
      <c r="F36" s="44">
        <v>11473100</v>
      </c>
      <c r="G36" s="44">
        <v>48706560</v>
      </c>
      <c r="H36" s="44"/>
      <c r="I36" s="44"/>
      <c r="J36" s="44"/>
      <c r="K36" s="44"/>
      <c r="L36" s="46"/>
      <c r="M36" s="46"/>
      <c r="N36" s="44"/>
      <c r="O36" s="44"/>
      <c r="P36" s="47"/>
      <c r="Q36" s="47"/>
      <c r="R36" s="48"/>
      <c r="S36" s="48"/>
    </row>
    <row r="37" spans="1:19">
      <c r="A37" s="52">
        <f t="shared" si="0"/>
        <v>2</v>
      </c>
      <c r="B37" s="71">
        <v>20407146.666666664</v>
      </c>
      <c r="C37" s="71">
        <v>51326792.533333294</v>
      </c>
      <c r="D37" s="44">
        <v>22053248</v>
      </c>
      <c r="E37" s="44">
        <v>50492467.200000003</v>
      </c>
      <c r="F37" s="44">
        <v>24488576</v>
      </c>
      <c r="G37" s="44">
        <v>57879628</v>
      </c>
      <c r="H37" s="44"/>
      <c r="I37" s="44"/>
      <c r="J37" s="49"/>
      <c r="K37" s="44"/>
      <c r="L37" s="46"/>
      <c r="M37" s="46"/>
      <c r="N37" s="44"/>
      <c r="O37" s="44"/>
      <c r="P37" s="47"/>
      <c r="Q37" s="47"/>
      <c r="R37" s="48"/>
      <c r="S37" s="48"/>
    </row>
    <row r="38" spans="1:19">
      <c r="A38" s="52">
        <f t="shared" si="0"/>
        <v>3</v>
      </c>
      <c r="B38" s="71">
        <v>29395872.024065994</v>
      </c>
      <c r="C38" s="71">
        <v>57525563.950070009</v>
      </c>
      <c r="D38" s="44">
        <v>30915136</v>
      </c>
      <c r="E38" s="44">
        <v>57243737.600000001</v>
      </c>
      <c r="F38" s="44">
        <v>35122841</v>
      </c>
      <c r="G38" s="44">
        <v>63886771</v>
      </c>
      <c r="H38" s="44"/>
      <c r="I38" s="44"/>
      <c r="J38" s="44"/>
      <c r="K38" s="44"/>
      <c r="L38" s="46"/>
      <c r="M38" s="46"/>
      <c r="N38" s="50"/>
      <c r="O38" s="50"/>
      <c r="P38" s="47"/>
      <c r="Q38" s="47"/>
      <c r="R38" s="48"/>
      <c r="S38" s="48"/>
    </row>
    <row r="39" spans="1:19">
      <c r="A39" s="52">
        <f t="shared" si="0"/>
        <v>4</v>
      </c>
      <c r="B39" s="71">
        <v>38130922.666666619</v>
      </c>
      <c r="C39" s="71">
        <v>63972458.666666657</v>
      </c>
      <c r="D39" s="44">
        <v>39208780.799999997</v>
      </c>
      <c r="E39" s="44">
        <v>63074995.200000003</v>
      </c>
      <c r="F39" s="44">
        <v>42104115</v>
      </c>
      <c r="G39" s="44">
        <v>68108006</v>
      </c>
      <c r="H39" s="44"/>
      <c r="I39" s="44"/>
      <c r="J39" s="44"/>
      <c r="K39" s="44"/>
      <c r="L39" s="46"/>
      <c r="M39" s="46"/>
      <c r="N39" s="50"/>
      <c r="O39" s="50"/>
      <c r="P39" s="47"/>
      <c r="Q39" s="47"/>
      <c r="R39" s="48"/>
      <c r="S39" s="48"/>
    </row>
    <row r="40" spans="1:19">
      <c r="A40" s="52">
        <f t="shared" si="0"/>
        <v>5</v>
      </c>
      <c r="B40" s="71">
        <v>44960740.855938189</v>
      </c>
      <c r="C40" s="73">
        <v>73594779.591663584</v>
      </c>
      <c r="D40" s="44">
        <v>46000640</v>
      </c>
      <c r="E40" s="44">
        <v>69420377.599999994</v>
      </c>
      <c r="F40" s="44">
        <v>47380659</v>
      </c>
      <c r="G40" s="44">
        <v>77118720</v>
      </c>
      <c r="H40" s="44"/>
      <c r="I40" s="44"/>
      <c r="J40" s="44"/>
      <c r="K40" s="44"/>
      <c r="L40" s="46"/>
      <c r="M40" s="46"/>
      <c r="N40" s="50"/>
      <c r="O40" s="50"/>
      <c r="P40" s="47"/>
      <c r="Q40" s="47"/>
      <c r="R40" s="48"/>
      <c r="S40" s="48"/>
    </row>
    <row r="41" spans="1:19">
      <c r="A41" s="52">
        <f t="shared" si="0"/>
        <v>6</v>
      </c>
      <c r="B41" s="71">
        <v>51227575.466666654</v>
      </c>
      <c r="C41" s="74">
        <v>85561190.399999917</v>
      </c>
      <c r="D41" s="44">
        <v>52291904</v>
      </c>
      <c r="E41" s="44">
        <v>76794009.599999994</v>
      </c>
      <c r="F41" s="44">
        <v>53360742</v>
      </c>
      <c r="G41" s="44">
        <v>92190694</v>
      </c>
      <c r="H41" s="44"/>
      <c r="I41" s="44"/>
      <c r="J41" s="44"/>
      <c r="K41" s="44"/>
      <c r="L41" s="46"/>
      <c r="M41" s="46"/>
      <c r="N41" s="50"/>
      <c r="O41" s="50"/>
      <c r="P41" s="47"/>
      <c r="Q41" s="47"/>
      <c r="R41" s="48"/>
      <c r="S41" s="48"/>
    </row>
    <row r="42" spans="1:19">
      <c r="A42" s="52">
        <f t="shared" si="0"/>
        <v>7</v>
      </c>
      <c r="B42" s="71">
        <v>57500617.556588091</v>
      </c>
      <c r="C42" s="75">
        <v>101945773.94816329</v>
      </c>
      <c r="D42" s="44">
        <v>57717273.600000001</v>
      </c>
      <c r="E42" s="44">
        <v>87022387.200000003</v>
      </c>
      <c r="F42" s="44">
        <v>59340825</v>
      </c>
      <c r="G42" s="44">
        <v>108128563</v>
      </c>
      <c r="H42" s="44"/>
      <c r="I42" s="44"/>
      <c r="J42" s="44"/>
      <c r="K42" s="44"/>
      <c r="L42" s="46"/>
      <c r="M42" s="46"/>
      <c r="N42" s="50"/>
      <c r="O42" s="50"/>
      <c r="P42" s="47"/>
      <c r="Q42" s="47"/>
      <c r="R42" s="48"/>
      <c r="S42" s="48"/>
    </row>
    <row r="43" spans="1:19">
      <c r="A43" s="52">
        <f t="shared" si="0"/>
        <v>8</v>
      </c>
      <c r="B43" s="71">
        <v>63765004.799999923</v>
      </c>
      <c r="C43" s="74">
        <v>116187694.93333328</v>
      </c>
      <c r="D43" s="44">
        <v>63061465.600000001</v>
      </c>
      <c r="E43" s="44">
        <v>99686092.799999997</v>
      </c>
      <c r="F43" s="44">
        <v>65402086</v>
      </c>
      <c r="G43" s="44">
        <v>121062860</v>
      </c>
      <c r="H43" s="44"/>
      <c r="I43" s="44"/>
      <c r="J43" s="44"/>
      <c r="K43" s="44"/>
      <c r="L43" s="46"/>
      <c r="M43" s="46"/>
      <c r="N43" s="50"/>
      <c r="O43" s="50"/>
      <c r="P43" s="47"/>
      <c r="Q43" s="47"/>
      <c r="R43" s="48"/>
      <c r="S43" s="48"/>
    </row>
    <row r="44" spans="1:19">
      <c r="A44" s="52">
        <f t="shared" si="0"/>
        <v>9</v>
      </c>
      <c r="B44" s="71">
        <v>70029921.546551123</v>
      </c>
      <c r="C44" s="74">
        <v>123858313.15405482</v>
      </c>
      <c r="D44" s="44">
        <v>69217433.599999994</v>
      </c>
      <c r="E44" s="44">
        <v>112836864</v>
      </c>
      <c r="F44" s="44">
        <v>69839795</v>
      </c>
      <c r="G44" s="44">
        <v>126826470</v>
      </c>
      <c r="H44" s="44"/>
      <c r="I44" s="44"/>
      <c r="J44" s="44"/>
      <c r="K44" s="44"/>
      <c r="L44" s="46"/>
      <c r="M44" s="46"/>
      <c r="N44" s="50"/>
      <c r="O44" s="50"/>
      <c r="P44" s="47"/>
      <c r="Q44" s="47"/>
      <c r="R44" s="48"/>
      <c r="S44" s="48"/>
    </row>
    <row r="45" spans="1:19">
      <c r="A45" s="52">
        <f t="shared" si="0"/>
        <v>10</v>
      </c>
      <c r="B45" s="71">
        <v>76789499.73333326</v>
      </c>
      <c r="C45" s="74">
        <v>127719423.99999981</v>
      </c>
      <c r="D45" s="44">
        <v>77497548.799999997</v>
      </c>
      <c r="E45" s="44">
        <v>122239936</v>
      </c>
      <c r="F45" s="44">
        <v>75197516</v>
      </c>
      <c r="G45" s="44">
        <v>128368844</v>
      </c>
      <c r="H45" s="44"/>
      <c r="I45" s="44"/>
      <c r="J45" s="44"/>
      <c r="K45" s="44"/>
      <c r="L45" s="46"/>
      <c r="M45" s="46"/>
      <c r="N45" s="50"/>
      <c r="O45" s="50"/>
      <c r="P45" s="47"/>
      <c r="Q45" s="47"/>
      <c r="R45" s="48"/>
      <c r="S45" s="48"/>
    </row>
    <row r="46" spans="1:19">
      <c r="A46" s="52">
        <f t="shared" si="0"/>
        <v>11</v>
      </c>
      <c r="B46" s="71">
        <v>84880116.762107939</v>
      </c>
      <c r="C46" s="74">
        <v>128314909.29923251</v>
      </c>
      <c r="D46" s="44">
        <v>86927680</v>
      </c>
      <c r="E46" s="44">
        <v>126407052.8</v>
      </c>
      <c r="F46" s="44">
        <v>81312896</v>
      </c>
      <c r="G46" s="44">
        <v>128531200</v>
      </c>
      <c r="H46" s="44"/>
      <c r="I46" s="44"/>
      <c r="J46" s="44"/>
      <c r="K46" s="44"/>
      <c r="L46" s="46"/>
      <c r="M46" s="46"/>
      <c r="N46" s="50"/>
      <c r="O46" s="50"/>
      <c r="P46" s="47"/>
      <c r="Q46" s="47"/>
      <c r="R46" s="48"/>
      <c r="S46" s="48"/>
    </row>
    <row r="47" spans="1:19">
      <c r="A47" s="52">
        <f t="shared" si="0"/>
        <v>12</v>
      </c>
      <c r="B47" s="71">
        <v>93805226.666666567</v>
      </c>
      <c r="C47" s="74">
        <v>128531199.99999976</v>
      </c>
      <c r="D47" s="44">
        <v>97237235.200000003</v>
      </c>
      <c r="E47" s="44">
        <v>128206489.59999999</v>
      </c>
      <c r="F47" s="44">
        <v>89105945</v>
      </c>
      <c r="G47" s="44">
        <v>128531200</v>
      </c>
      <c r="H47" s="44"/>
      <c r="I47" s="44"/>
      <c r="J47" s="44"/>
      <c r="K47" s="44"/>
      <c r="L47" s="46"/>
      <c r="M47" s="46"/>
      <c r="N47" s="50"/>
      <c r="O47" s="50"/>
      <c r="P47" s="47"/>
      <c r="Q47" s="47"/>
      <c r="R47" s="48"/>
      <c r="S47" s="48"/>
    </row>
    <row r="48" spans="1:19">
      <c r="A48" s="52">
        <f t="shared" si="0"/>
        <v>13</v>
      </c>
      <c r="B48" s="71">
        <v>104003107.83023302</v>
      </c>
      <c r="C48" s="74">
        <v>128531199.99999976</v>
      </c>
      <c r="D48" s="44">
        <v>107032665.59999999</v>
      </c>
      <c r="E48" s="44">
        <v>128436492.8</v>
      </c>
      <c r="F48" s="44">
        <v>98170777</v>
      </c>
      <c r="G48" s="44">
        <v>128531200</v>
      </c>
      <c r="H48" s="44"/>
      <c r="I48" s="44"/>
      <c r="J48" s="44"/>
      <c r="K48" s="44"/>
      <c r="L48" s="46"/>
      <c r="M48" s="46"/>
      <c r="N48" s="50"/>
      <c r="O48" s="50"/>
      <c r="P48" s="47"/>
      <c r="Q48" s="47"/>
      <c r="R48" s="48"/>
      <c r="S48" s="48"/>
    </row>
    <row r="49" spans="1:19">
      <c r="A49" s="52">
        <f t="shared" si="0"/>
        <v>14</v>
      </c>
      <c r="B49" s="71">
        <v>113120985.59999995</v>
      </c>
      <c r="C49" s="74">
        <v>128531199.99999976</v>
      </c>
      <c r="D49" s="44">
        <v>115312780.8</v>
      </c>
      <c r="E49" s="44">
        <v>128517670.40000001</v>
      </c>
      <c r="F49" s="44">
        <v>107668556</v>
      </c>
      <c r="G49" s="44">
        <v>128531200</v>
      </c>
      <c r="H49" s="44"/>
      <c r="I49" s="44"/>
      <c r="J49" s="45"/>
      <c r="K49" s="45"/>
      <c r="L49" s="46"/>
      <c r="M49" s="46"/>
      <c r="N49" s="50"/>
      <c r="O49" s="50"/>
      <c r="P49" s="47"/>
      <c r="Q49" s="47"/>
      <c r="R49" s="48"/>
      <c r="S49" s="48"/>
    </row>
    <row r="50" spans="1:19">
      <c r="A50" s="52">
        <f t="shared" si="0"/>
        <v>15</v>
      </c>
      <c r="B50" s="71">
        <v>119484904.41774546</v>
      </c>
      <c r="C50" s="71">
        <v>128531199.99999976</v>
      </c>
      <c r="D50" s="44">
        <v>121563456</v>
      </c>
      <c r="E50" s="44">
        <v>128531200</v>
      </c>
      <c r="F50" s="44">
        <v>116029849</v>
      </c>
      <c r="G50" s="44">
        <v>128531200</v>
      </c>
      <c r="H50" s="44"/>
      <c r="I50" s="44"/>
      <c r="J50" s="45"/>
      <c r="K50" s="45"/>
      <c r="L50" s="46"/>
      <c r="M50" s="46"/>
      <c r="N50" s="50"/>
      <c r="O50" s="50"/>
      <c r="P50" s="47"/>
      <c r="Q50" s="47"/>
      <c r="R50" s="48"/>
      <c r="S50" s="48"/>
    </row>
    <row r="51" spans="1:19">
      <c r="A51" s="52">
        <f t="shared" si="0"/>
        <v>16</v>
      </c>
      <c r="B51" s="71">
        <v>123822899.19999982</v>
      </c>
      <c r="C51" s="71">
        <v>128531199.99999976</v>
      </c>
      <c r="D51" s="44">
        <v>125175859.2</v>
      </c>
      <c r="E51" s="44">
        <v>128531200</v>
      </c>
      <c r="F51" s="44">
        <v>122713472</v>
      </c>
      <c r="G51" s="44">
        <v>128531200</v>
      </c>
      <c r="H51" s="44"/>
      <c r="I51" s="44"/>
      <c r="J51" s="45"/>
      <c r="K51" s="45"/>
      <c r="L51" s="46"/>
      <c r="M51" s="46"/>
      <c r="N51" s="50"/>
      <c r="O51" s="50"/>
      <c r="P51" s="47"/>
      <c r="Q51" s="47"/>
      <c r="R51" s="48"/>
      <c r="S51" s="48"/>
    </row>
    <row r="52" spans="1:19">
      <c r="A52" s="52">
        <f t="shared" si="0"/>
        <v>17</v>
      </c>
      <c r="B52" s="71">
        <v>126304375.25600635</v>
      </c>
      <c r="C52" s="71"/>
      <c r="D52" s="44">
        <v>127137651.2</v>
      </c>
      <c r="E52" s="44">
        <v>128531200</v>
      </c>
      <c r="F52" s="44">
        <v>126122931</v>
      </c>
      <c r="G52" s="44">
        <v>128531200</v>
      </c>
      <c r="H52" s="44"/>
      <c r="I52" s="44"/>
      <c r="J52" s="45"/>
      <c r="K52" s="45"/>
      <c r="L52" s="46"/>
      <c r="M52" s="46"/>
      <c r="N52" s="50"/>
      <c r="O52" s="50"/>
      <c r="P52" s="47"/>
      <c r="Q52" s="47"/>
      <c r="R52" s="48"/>
      <c r="S52" s="48"/>
    </row>
    <row r="53" spans="1:19">
      <c r="A53" s="52">
        <f t="shared" si="0"/>
        <v>18</v>
      </c>
      <c r="B53" s="71">
        <v>127678835.19999981</v>
      </c>
      <c r="C53" s="71"/>
      <c r="D53" s="44">
        <v>127976486.40000001</v>
      </c>
      <c r="E53" s="44">
        <v>128531200</v>
      </c>
      <c r="F53" s="44">
        <v>127421772</v>
      </c>
      <c r="G53" s="44">
        <v>128531200</v>
      </c>
      <c r="H53" s="44"/>
      <c r="I53" s="44"/>
      <c r="J53" s="45"/>
      <c r="K53" s="45"/>
      <c r="L53" s="46"/>
      <c r="M53" s="46"/>
      <c r="N53" s="50"/>
      <c r="O53" s="50"/>
      <c r="P53" s="47"/>
      <c r="Q53" s="47"/>
      <c r="R53" s="48"/>
      <c r="S53" s="48"/>
    </row>
    <row r="54" spans="1:19">
      <c r="A54" s="52">
        <f t="shared" si="0"/>
        <v>19</v>
      </c>
      <c r="B54" s="71">
        <v>128180185.04204488</v>
      </c>
      <c r="C54" s="71"/>
      <c r="D54" s="44">
        <v>128328256</v>
      </c>
      <c r="E54" s="44">
        <v>128531200</v>
      </c>
      <c r="F54" s="44">
        <v>128341785</v>
      </c>
      <c r="G54" s="44">
        <v>128531200</v>
      </c>
      <c r="H54" s="44"/>
      <c r="I54" s="44"/>
      <c r="J54" s="44"/>
      <c r="K54" s="44"/>
      <c r="L54" s="47"/>
      <c r="M54" s="47"/>
      <c r="N54" s="44"/>
      <c r="O54" s="44"/>
      <c r="P54" s="47"/>
      <c r="Q54" s="47"/>
      <c r="R54" s="44"/>
      <c r="S54" s="44"/>
    </row>
    <row r="55" spans="1:19">
      <c r="A55" s="52">
        <f t="shared" si="0"/>
        <v>20</v>
      </c>
      <c r="B55" s="71">
        <v>128418453.33333308</v>
      </c>
      <c r="C55" s="71"/>
      <c r="D55" s="44">
        <v>128422963.2</v>
      </c>
      <c r="E55" s="44">
        <v>128531200</v>
      </c>
      <c r="F55" s="44">
        <v>128368844</v>
      </c>
      <c r="G55" s="44">
        <v>128531200</v>
      </c>
      <c r="H55" s="44"/>
      <c r="I55" s="44"/>
      <c r="J55" s="44"/>
      <c r="K55" s="44"/>
      <c r="L55" s="47"/>
      <c r="M55" s="47"/>
      <c r="N55" s="44"/>
      <c r="O55" s="44"/>
      <c r="P55" s="47"/>
      <c r="Q55" s="47"/>
      <c r="R55" s="44"/>
      <c r="S55" s="44"/>
    </row>
    <row r="57" spans="1:19" ht="45">
      <c r="A57" s="53" t="s">
        <v>30</v>
      </c>
      <c r="B57" s="40">
        <f t="shared" ref="B57:S57" si="1">IF(OR(MIN(B$30:B$55)&gt;$B59*$B$60,SUM(B$30:B$55)=0),"",(LOG10(($B59*$B$60)/INDEX(B$30:B$55,MATCH($B59*$B$60,B$30:B$55)))/LOG10(INDEX(B$30:B$55,MATCH($B59*$B$60,B$30:B$55))/INDEX(B$30:B$55,1+MATCH($B59*$B$60,B$30:B$55))))*(INDEX($A$30:$A$55,MATCH($B59*$B$60,B$30:B$55))-INDEX($A$30:$A$55,1+MATCH($B59*$B$60,B$30:B$55)))+INDEX($A$30:$A$55,MATCH($B59*$B$60,B$30:B$55)))</f>
        <v>11.582681048492708</v>
      </c>
      <c r="C57" s="40">
        <f t="shared" si="1"/>
        <v>6.2868851743762795</v>
      </c>
      <c r="D57" s="40">
        <f t="shared" si="1"/>
        <v>11.307111718709754</v>
      </c>
      <c r="E57" s="40">
        <f t="shared" si="1"/>
        <v>7.2453344222057021</v>
      </c>
      <c r="F57" s="40">
        <f t="shared" si="1"/>
        <v>12.09981858957452</v>
      </c>
      <c r="G57" s="40">
        <f t="shared" si="1"/>
        <v>5.8635256753420641</v>
      </c>
      <c r="H57" s="40" t="str">
        <f t="shared" si="1"/>
        <v/>
      </c>
      <c r="I57" s="40" t="str">
        <f t="shared" si="1"/>
        <v/>
      </c>
      <c r="J57" s="40" t="str">
        <f t="shared" si="1"/>
        <v/>
      </c>
      <c r="K57" s="40" t="str">
        <f t="shared" si="1"/>
        <v/>
      </c>
      <c r="L57" s="40" t="str">
        <f t="shared" si="1"/>
        <v/>
      </c>
      <c r="M57" s="40" t="str">
        <f t="shared" si="1"/>
        <v/>
      </c>
      <c r="N57" s="40" t="str">
        <f t="shared" si="1"/>
        <v/>
      </c>
      <c r="O57" s="40" t="str">
        <f t="shared" si="1"/>
        <v/>
      </c>
      <c r="P57" s="40" t="str">
        <f t="shared" si="1"/>
        <v/>
      </c>
      <c r="Q57" s="40" t="str">
        <f t="shared" si="1"/>
        <v/>
      </c>
      <c r="R57" s="40" t="str">
        <f t="shared" si="1"/>
        <v/>
      </c>
      <c r="S57" s="40" t="str">
        <f t="shared" si="1"/>
        <v/>
      </c>
    </row>
    <row r="58" spans="1:19">
      <c r="A58" s="39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</row>
    <row r="59" spans="1:19">
      <c r="A59" s="54" t="s">
        <v>31</v>
      </c>
      <c r="B59" s="55">
        <v>0.7</v>
      </c>
      <c r="C59" s="56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</row>
    <row r="60" spans="1:19">
      <c r="A60" s="57" t="s">
        <v>32</v>
      </c>
      <c r="B60" s="58">
        <v>128531200</v>
      </c>
      <c r="C60" s="41" t="s">
        <v>33</v>
      </c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42"/>
      <c r="S60" s="42"/>
    </row>
  </sheetData>
  <mergeCells count="10">
    <mergeCell ref="A27:S27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</mergeCells>
  <phoneticPr fontId="7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C490C70896FE44B585B27042C1902E" ma:contentTypeVersion="6" ma:contentTypeDescription="Create a new document." ma:contentTypeScope="" ma:versionID="058d515e6e54710be18edb783425e4a1">
  <xsd:schema xmlns:xsd="http://www.w3.org/2001/XMLSchema" xmlns:xs="http://www.w3.org/2001/XMLSchema" xmlns:p="http://schemas.microsoft.com/office/2006/metadata/properties" xmlns:ns3="0a7eee33-d5a7-4cb2-80c8-11a0b9466fa1" targetNamespace="http://schemas.microsoft.com/office/2006/metadata/properties" ma:root="true" ma:fieldsID="4cd2d306a473876f5d333b42e4b4c0ab" ns3:_="">
    <xsd:import namespace="0a7eee33-d5a7-4cb2-80c8-11a0b9466fa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7eee33-d5a7-4cb2-80c8-11a0b9466f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4477C8-11B7-451E-8E64-911519C7315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B685D81-CDD6-4A0F-8364-F4D63A83B80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9F2A2B4-D25B-47BC-97A2-9E1FC2C94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7eee33-d5a7-4cb2-80c8-11a0b9466f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Title</vt:lpstr>
      <vt:lpstr>Summary</vt:lpstr>
      <vt:lpstr>5 MHz</vt:lpstr>
      <vt:lpstr>10 MHz</vt:lpstr>
      <vt:lpstr>15 MHz</vt:lpstr>
      <vt:lpstr>20 MHz</vt:lpstr>
      <vt:lpstr>25 MHz</vt:lpstr>
      <vt:lpstr>30 MHz</vt:lpstr>
      <vt:lpstr>40 MHz</vt:lpstr>
      <vt:lpstr>50 MHz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 (RAN4 #93)</dc:creator>
  <cp:keywords>CTPClassification=CTP_NT</cp:keywords>
  <cp:lastModifiedBy>Qualcomm User</cp:lastModifiedBy>
  <dcterms:created xsi:type="dcterms:W3CDTF">2019-11-11T10:49:25Z</dcterms:created>
  <dcterms:modified xsi:type="dcterms:W3CDTF">2019-11-19T16:07:47Z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3eb2df8b-3206-42f4-8cd9-97223133b40c</vt:lpwstr>
  </property>
  <property fmtid="{D5CDD505-2E9C-101B-9397-08002B2CF9AE}" pid="3" name="CTP_TimeStamp">
    <vt:lpwstr>2019-11-11 12:41:32Z</vt:lpwstr>
  </property>
  <property fmtid="{D5CDD505-2E9C-101B-9397-08002B2CF9AE}" pid="4" name="CTP_BU">
    <vt:lpwstr>NA</vt:lpwstr>
  </property>
  <property fmtid="{D5CDD505-2E9C-101B-9397-08002B2CF9AE}" pid="5" name="CTP_IDSID">
    <vt:lpwstr>NA</vt:lpwstr>
  </property>
  <property fmtid="{D5CDD505-2E9C-101B-9397-08002B2CF9AE}" pid="6" name="CTP_WWID">
    <vt:lpwstr>NA</vt:lpwstr>
  </property>
  <property fmtid="{D5CDD505-2E9C-101B-9397-08002B2CF9AE}" pid="7" name="CTPClassification">
    <vt:lpwstr>CTP_NT</vt:lpwstr>
  </property>
  <property fmtid="{D5CDD505-2E9C-101B-9397-08002B2CF9AE}" pid="8" name="ContentTypeId">
    <vt:lpwstr>0x010100EDC490C70896FE44B585B27042C1902E</vt:lpwstr>
  </property>
  <property fmtid="{D5CDD505-2E9C-101B-9397-08002B2CF9AE}" pid="9" name="_2015_ms_pID_725343">
    <vt:lpwstr>(3)Jm5AoLToKhsXqPzsjEeyeg4P6RqaZ055T6YhIfkf5L2Bqj+V0vcCDLJrG0Fq+TNSX0yCwFJC
hg/r4gHMDWeIkfAcbWFeGuHcqItbB6dUFdrIBzHtjxwHeVIsvgdORn4HoNeEqkmrnTGBo2+1
/0TH3DyvcryKVYmvP6fAVmAPY0PEFS9W8RUFtZqb1U12Tj2M8ATyDzf9ZQwOg5lIJyKXB0cs
utbhQp2Qn+c9h04p3R</vt:lpwstr>
  </property>
  <property fmtid="{D5CDD505-2E9C-101B-9397-08002B2CF9AE}" pid="10" name="_2015_ms_pID_7253431">
    <vt:lpwstr>NsCfMk0cRHE4UdC5BtRXZvsygAw7nBmONpnc1z/cLFH8xZTuqwp+xS
MeQDIlrX0J9sFhCU/UbjZp+rtx9EE/5F2QtAowsksip83x7PfkomMlGs9hPz4T4+HrsHBVE+
a8ziAam3yVq8LTXur5TdvmMgGX7SDw2Df2yZUUC0ZVuyltNB9N2DmZfooZo8dx0UDMS+ba69
QCGtwL0b9YQK9SCB9p3BFBKETaWO0VNdkPen</vt:lpwstr>
  </property>
  <property fmtid="{D5CDD505-2E9C-101B-9397-08002B2CF9AE}" pid="11" name="_2015_ms_pID_7253432">
    <vt:lpwstr>Ng==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1573236553</vt:lpwstr>
  </property>
  <property fmtid="{D5CDD505-2E9C-101B-9397-08002B2CF9AE}" pid="16" name="_AdHocReviewCycleID">
    <vt:i4>-567298387</vt:i4>
  </property>
  <property fmtid="{D5CDD505-2E9C-101B-9397-08002B2CF9AE}" pid="17" name="_NewReviewCycle">
    <vt:lpwstr/>
  </property>
  <property fmtid="{D5CDD505-2E9C-101B-9397-08002B2CF9AE}" pid="18" name="_EmailSubject">
    <vt:lpwstr>[NR Rel-16 UE Demod] Simulation results collection for Normal CA FR1 requirements</vt:lpwstr>
  </property>
  <property fmtid="{D5CDD505-2E9C-101B-9397-08002B2CF9AE}" pid="19" name="_AuthorEmail">
    <vt:lpwstr>gnigam@qti.qualcomm.com</vt:lpwstr>
  </property>
  <property fmtid="{D5CDD505-2E9C-101B-9397-08002B2CF9AE}" pid="20" name="_AuthorEmailDisplayName">
    <vt:lpwstr>Gaurav Nigam</vt:lpwstr>
  </property>
</Properties>
</file>